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2 т.1500" sheetId="2" r:id="rId1"/>
    <sheet name="Основной_2. Ф.12 т.1600" sheetId="3" r:id="rId2"/>
    <sheet name="Основной_3. Ф.12 т.1601...1900" sheetId="4" r:id="rId3"/>
  </sheets>
  <definedNames>
    <definedName name="ID_21955604" localSheetId="1">'Основной_2. Ф.12 т.1600'!$F$8</definedName>
    <definedName name="ID_21955605" localSheetId="1">'Основной_2. Ф.12 т.1600'!$G$8</definedName>
    <definedName name="ID_21955606" localSheetId="1">'Основной_2. Ф.12 т.1600'!$F$13</definedName>
    <definedName name="ID_21955607" localSheetId="1">'Основной_2. Ф.12 т.1600'!$G$13</definedName>
    <definedName name="ID_21955608" localSheetId="1">'Основной_2. Ф.12 т.1600'!$F$14</definedName>
    <definedName name="ID_21955609" localSheetId="1">'Основной_2. Ф.12 т.1600'!$G$14</definedName>
    <definedName name="ID_21955610" localSheetId="1">'Основной_2. Ф.12 т.1600'!$F$15</definedName>
    <definedName name="ID_21955611" localSheetId="1">'Основной_2. Ф.12 т.1600'!$G$15</definedName>
    <definedName name="ID_21955612" localSheetId="1">'Основной_2. Ф.12 т.1600'!$F$23</definedName>
    <definedName name="ID_21955613" localSheetId="1">'Основной_2. Ф.12 т.1600'!$G$23</definedName>
    <definedName name="ID_21955614" localSheetId="1">'Основной_2. Ф.12 т.1600'!$F$24</definedName>
    <definedName name="ID_21955615" localSheetId="1">'Основной_2. Ф.12 т.1600'!$G$24</definedName>
    <definedName name="ID_21955616" localSheetId="1">'Основной_2. Ф.12 т.1600'!$G$29</definedName>
    <definedName name="ID_21955617" localSheetId="1">'Основной_2. Ф.12 т.1600'!$F$29</definedName>
    <definedName name="ID_21955618" localSheetId="0">'Основной_1. Ф.12 т.1500'!$F$70</definedName>
    <definedName name="ID_21955619" localSheetId="0">'Основной_1. Ф.12 т.1500'!$G$70</definedName>
    <definedName name="ID_21955620" localSheetId="0">'Основной_1. Ф.12 т.1500'!$H$70</definedName>
    <definedName name="ID_21955621" localSheetId="0">'Основной_1. Ф.12 т.1500'!$I$70</definedName>
    <definedName name="ID_21955622" localSheetId="0">'Основной_1. Ф.12 т.1500'!$J$70</definedName>
    <definedName name="ID_21955623" localSheetId="0">'Основной_1. Ф.12 т.1500'!$K$70</definedName>
    <definedName name="ID_21955624" localSheetId="0">'Основной_1. Ф.12 т.1500'!$L$70</definedName>
    <definedName name="ID_21955625" localSheetId="0">'Основной_1. Ф.12 т.1500'!$M$70</definedName>
    <definedName name="ID_21955626" localSheetId="0">'Основной_1. Ф.12 т.1500'!$O$70</definedName>
    <definedName name="ID_21955627" localSheetId="0">'Основной_1. Ф.12 т.1500'!$P$70</definedName>
    <definedName name="ID_21955628" localSheetId="0">'Основной_1. Ф.12 т.1500'!$Q$70</definedName>
    <definedName name="ID_21955629" localSheetId="0">'Основной_1. Ф.12 т.1500'!$R$70</definedName>
    <definedName name="ID_21955630" localSheetId="0">'Основной_1. Ф.12 т.1500'!$S$70</definedName>
    <definedName name="ID_21955631" localSheetId="0">'Основной_1. Ф.12 т.1500'!$T$70</definedName>
    <definedName name="ID_21955632" localSheetId="0">'Основной_1. Ф.12 т.1500'!$U$70</definedName>
    <definedName name="ID_21955633" localSheetId="0">'Основной_1. Ф.12 т.1500'!$N$70</definedName>
    <definedName name="ID_21955634" localSheetId="0">'Основной_1. Ф.12 т.1500'!$F$76</definedName>
    <definedName name="ID_21955635" localSheetId="0">'Основной_1. Ф.12 т.1500'!$G$76</definedName>
    <definedName name="ID_21955636" localSheetId="0">'Основной_1. Ф.12 т.1500'!$H$76</definedName>
    <definedName name="ID_21955637" localSheetId="0">'Основной_1. Ф.12 т.1500'!$I$76</definedName>
    <definedName name="ID_21955638" localSheetId="0">'Основной_1. Ф.12 т.1500'!$J$76</definedName>
    <definedName name="ID_21955639" localSheetId="0">'Основной_1. Ф.12 т.1500'!$K$76</definedName>
    <definedName name="ID_21955640" localSheetId="0">'Основной_1. Ф.12 т.1500'!$L$76</definedName>
    <definedName name="ID_21955641" localSheetId="0">'Основной_1. Ф.12 т.1500'!$M$76</definedName>
    <definedName name="ID_21955642" localSheetId="0">'Основной_1. Ф.12 т.1500'!$N$76</definedName>
    <definedName name="ID_21955643" localSheetId="0">'Основной_1. Ф.12 т.1500'!$O$76</definedName>
    <definedName name="ID_21955644" localSheetId="0">'Основной_1. Ф.12 т.1500'!$P$76</definedName>
    <definedName name="ID_21955645" localSheetId="0">'Основной_1. Ф.12 т.1500'!$Q$76</definedName>
    <definedName name="ID_21955646" localSheetId="0">'Основной_1. Ф.12 т.1500'!$R$76</definedName>
    <definedName name="ID_21955647" localSheetId="0">'Основной_1. Ф.12 т.1500'!$S$76</definedName>
    <definedName name="ID_21955648" localSheetId="0">'Основной_1. Ф.12 т.1500'!$T$76</definedName>
    <definedName name="ID_21955649" localSheetId="0">'Основной_1. Ф.12 т.1500'!$U$76</definedName>
    <definedName name="ID_21955650" localSheetId="1">'Основной_2. Ф.12 т.1600'!$F$9</definedName>
    <definedName name="ID_21955651" localSheetId="1">'Основной_2. Ф.12 т.1600'!$G$9</definedName>
    <definedName name="ID_21955652" localSheetId="1">'Основной_2. Ф.12 т.1600'!$F$10</definedName>
    <definedName name="ID_21955653" localSheetId="1">'Основной_2. Ф.12 т.1600'!$G$10</definedName>
    <definedName name="ID_47384393" localSheetId="2">'Основной_3. Ф.12 т.1601...1900'!$E$37</definedName>
    <definedName name="ID_927124" localSheetId="1">'Основной_2. Ф.12 т.1600'!$G$22</definedName>
    <definedName name="ID_927125" localSheetId="1">'Основной_2. Ф.12 т.1600'!$G$19</definedName>
    <definedName name="ID_927126" localSheetId="1">'Основной_2. Ф.12 т.1600'!$F$12</definedName>
    <definedName name="ID_927127" localSheetId="1">'Основной_2. Ф.12 т.1600'!$G$12</definedName>
    <definedName name="ID_927128" localSheetId="0">'Основной_1. Ф.12 т.1500'!$F$61</definedName>
    <definedName name="ID_927129" localSheetId="0">'Основной_1. Ф.12 т.1500'!$G$61</definedName>
    <definedName name="ID_927130" localSheetId="0">'Основной_1. Ф.12 т.1500'!$F$66</definedName>
    <definedName name="ID_927131" localSheetId="0">'Основной_1. Ф.12 т.1500'!$G$66</definedName>
    <definedName name="ID_927132" localSheetId="0">'Основной_1. Ф.12 т.1500'!$F$72</definedName>
    <definedName name="ID_927133" localSheetId="0">'Основной_1. Ф.12 т.1500'!$G$72</definedName>
    <definedName name="ID_927134" localSheetId="0">'Основной_1. Ф.12 т.1500'!$F$73</definedName>
    <definedName name="ID_927135" localSheetId="0">'Основной_1. Ф.12 т.1500'!$G$73</definedName>
    <definedName name="ID_927136" localSheetId="0">'Основной_1. Ф.12 т.1500'!$P$66</definedName>
    <definedName name="ID_927137" localSheetId="0">'Основной_1. Ф.12 т.1500'!$M$72</definedName>
    <definedName name="ID_927138" localSheetId="0">'Основной_1. Ф.12 т.1500'!$L$73</definedName>
    <definedName name="ID_927139" localSheetId="0">'Основной_1. Ф.12 т.1500'!$M$59</definedName>
    <definedName name="ID_927140" localSheetId="0">'Основной_1. Ф.12 т.1500'!$L$60</definedName>
    <definedName name="ID_927141" localSheetId="0">'Основной_1. Ф.12 т.1500'!$M$60</definedName>
    <definedName name="ID_927142" localSheetId="1">'Основной_2. Ф.12 т.1600'!$F$6</definedName>
    <definedName name="ID_927143" localSheetId="1">'Основной_2. Ф.12 т.1600'!$G$6</definedName>
    <definedName name="ID_927144" localSheetId="0">'Основной_1. Ф.12 т.1500'!$L$61</definedName>
    <definedName name="ID_927145" localSheetId="0">'Основной_1. Ф.12 т.1500'!$M$61</definedName>
    <definedName name="ID_927146" localSheetId="0">'Основной_1. Ф.12 т.1500'!$L$66</definedName>
    <definedName name="ID_927147" localSheetId="0">'Основной_1. Ф.12 т.1500'!$M$66</definedName>
    <definedName name="ID_927148" localSheetId="0">'Основной_1. Ф.12 т.1500'!$L$72</definedName>
    <definedName name="ID_927149" localSheetId="2">'Основной_3. Ф.12 т.1601...1900'!$E$32</definedName>
    <definedName name="ID_927150" localSheetId="2">'Основной_3. Ф.12 т.1601...1900'!$E$34</definedName>
    <definedName name="ID_927151" localSheetId="1">'Основной_2. Ф.12 т.1600'!$G$27</definedName>
    <definedName name="ID_927152" localSheetId="1">'Основной_2. Ф.12 т.1600'!$F$28</definedName>
    <definedName name="ID_927153" localSheetId="1">'Основной_2. Ф.12 т.1600'!$G$28</definedName>
    <definedName name="ID_927154" localSheetId="2">'Основной_3. Ф.12 т.1601...1900'!$E$16</definedName>
    <definedName name="ID_927155" localSheetId="2">'Основной_3. Ф.12 т.1601...1900'!$E$19</definedName>
    <definedName name="ID_927156" localSheetId="2">'Основной_3. Ф.12 т.1601...1900'!$E$22</definedName>
    <definedName name="ID_927157" localSheetId="2">'Основной_3. Ф.12 т.1601...1900'!$E$23</definedName>
    <definedName name="ID_927158" localSheetId="2">'Основной_3. Ф.12 т.1601...1900'!$E$33</definedName>
    <definedName name="ID_927159" localSheetId="2">'Основной_3. Ф.12 т.1601...1900'!$E$24</definedName>
    <definedName name="ID_927160" localSheetId="2">'Основной_3. Ф.12 т.1601...1900'!$E$25</definedName>
    <definedName name="ID_927161" localSheetId="0">'Основной_1. Ф.12 т.1500'!$M$73</definedName>
    <definedName name="ID_927162" localSheetId="0">'Основной_1. Ф.12 т.1500'!$J$57</definedName>
    <definedName name="ID_927163" localSheetId="0">'Основной_1. Ф.12 т.1500'!$K$57</definedName>
    <definedName name="ID_927164" localSheetId="0">'Основной_1. Ф.12 т.1500'!$J$58</definedName>
    <definedName name="ID_927165" localSheetId="0">'Основной_1. Ф.12 т.1500'!$K$58</definedName>
    <definedName name="ID_927166" localSheetId="0">'Основной_1. Ф.12 т.1500'!$J$59</definedName>
    <definedName name="ID_927167" localSheetId="0">'Основной_1. Ф.12 т.1500'!$K$59</definedName>
    <definedName name="ID_927168" localSheetId="0">'Основной_1. Ф.12 т.1500'!$J$60</definedName>
    <definedName name="ID_927169" localSheetId="0">'Основной_1. Ф.12 т.1500'!$K$60</definedName>
    <definedName name="ID_927170" localSheetId="1">'Основной_2. Ф.12 т.1600'!$F$7</definedName>
    <definedName name="ID_927171" localSheetId="1">'Основной_2. Ф.12 т.1600'!$G$7</definedName>
    <definedName name="ID_927172" localSheetId="0">'Основной_1. Ф.12 т.1500'!$J$61</definedName>
    <definedName name="ID_927173" localSheetId="0">'Основной_1. Ф.12 т.1500'!$K$61</definedName>
    <definedName name="ID_927174" localSheetId="0">'Основной_1. Ф.12 т.1500'!$J$66</definedName>
    <definedName name="ID_927175" localSheetId="0">'Основной_1. Ф.12 т.1500'!$K$66</definedName>
    <definedName name="ID_927176" localSheetId="0">'Основной_1. Ф.12 т.1500'!$J$72</definedName>
    <definedName name="ID_927177" localSheetId="0">'Основной_1. Ф.12 т.1500'!$K$72</definedName>
    <definedName name="ID_927178" localSheetId="0">'Основной_1. Ф.12 т.1500'!$J$73</definedName>
    <definedName name="ID_927179" localSheetId="0">'Основной_1. Ф.12 т.1500'!$K$73</definedName>
    <definedName name="ID_927180" localSheetId="0">'Основной_1. Ф.12 т.1500'!$F$57</definedName>
    <definedName name="ID_927181" localSheetId="0">'Основной_1. Ф.12 т.1500'!$G$57</definedName>
    <definedName name="ID_927182" localSheetId="0">'Основной_1. Ф.12 т.1500'!$F$58</definedName>
    <definedName name="ID_927183" localSheetId="0">'Основной_1. Ф.12 т.1500'!$G$58</definedName>
    <definedName name="ID_927184" localSheetId="0">'Основной_1. Ф.12 т.1500'!$F$59</definedName>
    <definedName name="ID_927185" localSheetId="0">'Основной_1. Ф.12 т.1500'!$G$59</definedName>
    <definedName name="ID_927186" localSheetId="0">'Основной_1. Ф.12 т.1500'!$F$60</definedName>
    <definedName name="ID_927187" localSheetId="0">'Основной_1. Ф.12 т.1500'!$G$60</definedName>
    <definedName name="ID_927188" localSheetId="1">'Основной_2. Ф.12 т.1600'!$F$18</definedName>
    <definedName name="ID_927189" localSheetId="1">'Основной_2. Ф.12 т.1600'!$G$18</definedName>
    <definedName name="ID_927190" localSheetId="1">'Основной_2. Ф.12 т.1600'!$F$22</definedName>
    <definedName name="ID_927191" localSheetId="1">'Основной_2. Ф.12 т.1600'!$F$20</definedName>
    <definedName name="ID_927192" localSheetId="1">'Основной_2. Ф.12 т.1600'!$F$26</definedName>
    <definedName name="ID_927193" localSheetId="1">'Основной_2. Ф.12 т.1600'!$G$26</definedName>
    <definedName name="ID_927194" localSheetId="1">'Основной_2. Ф.12 т.1600'!$F$19</definedName>
    <definedName name="ID_927195" localSheetId="1">'Основной_2. Ф.12 т.1600'!$G$20</definedName>
    <definedName name="ID_927196" localSheetId="1">'Основной_2. Ф.12 т.1600'!$F$27</definedName>
    <definedName name="ID_927197" localSheetId="2">'Основной_3. Ф.12 т.1601...1900'!$E$35</definedName>
    <definedName name="ID_927198" localSheetId="2">'Основной_3. Ф.12 т.1601...1900'!$E$36</definedName>
    <definedName name="ID_927199" localSheetId="0">'Основной_1. Ф.12 т.1500'!$P$74</definedName>
    <definedName name="ID_927200" localSheetId="0">'Основной_1. Ф.12 т.1500'!$Q$74</definedName>
    <definedName name="ID_927201" localSheetId="0">'Основной_1. Ф.12 т.1500'!$L$74</definedName>
    <definedName name="ID_927202" localSheetId="0">'Основной_1. Ф.12 т.1500'!$M$74</definedName>
    <definedName name="ID_927203" localSheetId="0">'Основной_1. Ф.12 т.1500'!$J$74</definedName>
    <definedName name="ID_927204" localSheetId="0">'Основной_1. Ф.12 т.1500'!$K$74</definedName>
    <definedName name="ID_927205" localSheetId="0">'Основной_1. Ф.12 т.1500'!$F$74</definedName>
    <definedName name="ID_927206" localSheetId="0">'Основной_1. Ф.12 т.1500'!$G$74</definedName>
    <definedName name="ID_927207" localSheetId="0">'Основной_1. Ф.12 т.1500'!$H$21</definedName>
    <definedName name="ID_927208" localSheetId="0">'Основной_1. Ф.12 т.1500'!$H$22</definedName>
    <definedName name="ID_927209" localSheetId="0">'Основной_1. Ф.12 т.1500'!$H$37</definedName>
    <definedName name="ID_927210" localSheetId="0">'Основной_1. Ф.12 т.1500'!$H$8</definedName>
    <definedName name="ID_927211" localSheetId="0">'Основной_1. Ф.12 т.1500'!$H$9</definedName>
    <definedName name="ID_927212" localSheetId="0">'Основной_1. Ф.12 т.1500'!$H$13</definedName>
    <definedName name="ID_927213" localSheetId="0">'Основной_1. Ф.12 т.1500'!$H$10</definedName>
    <definedName name="ID_927214" localSheetId="0">'Основной_1. Ф.12 т.1500'!$H$11</definedName>
    <definedName name="ID_927215" localSheetId="0">'Основной_1. Ф.12 т.1500'!$H$14</definedName>
    <definedName name="ID_927216" localSheetId="0">'Основной_1. Ф.12 т.1500'!$H$15</definedName>
    <definedName name="ID_927217" localSheetId="0">'Основной_1. Ф.12 т.1500'!$H$19</definedName>
    <definedName name="ID_927218" localSheetId="0">'Основной_1. Ф.12 т.1500'!$H$18</definedName>
    <definedName name="ID_927219" localSheetId="0">'Основной_1. Ф.12 т.1500'!$I$55</definedName>
    <definedName name="ID_927220" localSheetId="0">'Основной_1. Ф.12 т.1500'!$I$57</definedName>
    <definedName name="ID_927221" localSheetId="0">'Основной_1. Ф.12 т.1500'!$I$42</definedName>
    <definedName name="ID_927222" localSheetId="0">'Основной_1. Ф.12 т.1500'!$I$34</definedName>
    <definedName name="ID_927223" localSheetId="0">'Основной_1. Ф.12 т.1500'!$I$45</definedName>
    <definedName name="ID_927224" localSheetId="0">'Основной_1. Ф.12 т.1500'!$I$46</definedName>
    <definedName name="ID_927225" localSheetId="0">'Основной_1. Ф.12 т.1500'!$I$48</definedName>
    <definedName name="ID_927226" localSheetId="0">'Основной_1. Ф.12 т.1500'!$I$49</definedName>
    <definedName name="ID_927227" localSheetId="0">'Основной_1. Ф.12 т.1500'!$I$51</definedName>
    <definedName name="ID_927228" localSheetId="0">'Основной_1. Ф.12 т.1500'!$I$52</definedName>
    <definedName name="ID_927229" localSheetId="0">'Основной_1. Ф.12 т.1500'!$L$26</definedName>
    <definedName name="ID_927230" localSheetId="0">'Основной_1. Ф.12 т.1500'!$M$26</definedName>
    <definedName name="ID_927231" localSheetId="0">'Основной_1. Ф.12 т.1500'!$J$31</definedName>
    <definedName name="ID_927232" localSheetId="0">'Основной_1. Ф.12 т.1500'!$G$42</definedName>
    <definedName name="ID_927233" localSheetId="0">'Основной_1. Ф.12 т.1500'!$J$42</definedName>
    <definedName name="ID_927234" localSheetId="0">'Основной_1. Ф.12 т.1500'!$K$42</definedName>
    <definedName name="ID_927235" localSheetId="0">'Основной_1. Ф.12 т.1500'!$L$42</definedName>
    <definedName name="ID_927236" localSheetId="0">'Основной_1. Ф.12 т.1500'!$M$42</definedName>
    <definedName name="ID_927237" localSheetId="0">'Основной_1. Ф.12 т.1500'!$J$26</definedName>
    <definedName name="ID_927238" localSheetId="0">'Основной_1. Ф.12 т.1500'!$K$26</definedName>
    <definedName name="ID_927239" localSheetId="0">'Основной_1. Ф.12 т.1500'!$J$27</definedName>
    <definedName name="ID_927240" localSheetId="0">'Основной_1. Ф.12 т.1500'!$K$27</definedName>
    <definedName name="ID_927241" localSheetId="0">'Основной_1. Ф.12 т.1500'!$P$19</definedName>
    <definedName name="ID_927242" localSheetId="0">'Основной_1. Ф.12 т.1500'!$Q$19</definedName>
    <definedName name="ID_927243" localSheetId="0">'Основной_1. Ф.12 т.1500'!$G$43</definedName>
    <definedName name="ID_927244" localSheetId="0">'Основной_1. Ф.12 т.1500'!$F$42</definedName>
    <definedName name="ID_927245" localSheetId="0">'Основной_1. Ф.12 т.1500'!$K$31</definedName>
    <definedName name="ID_927246" localSheetId="0">'Основной_1. Ф.12 т.1500'!$J$29</definedName>
    <definedName name="ID_927247" localSheetId="0">'Основной_1. Ф.12 т.1500'!$K$29</definedName>
    <definedName name="ID_927248" localSheetId="0">'Основной_1. Ф.12 т.1500'!$J$28</definedName>
    <definedName name="ID_927249" localSheetId="0">'Основной_1. Ф.12 т.1500'!$K$28</definedName>
    <definedName name="ID_927250" localSheetId="0">'Основной_1. Ф.12 т.1500'!$J$43</definedName>
    <definedName name="ID_927251" localSheetId="0">'Основной_1. Ф.12 т.1500'!$K$43</definedName>
    <definedName name="ID_927252" localSheetId="0">'Основной_1. Ф.12 т.1500'!$F$43</definedName>
    <definedName name="ID_927253" localSheetId="0">'Основной_1. Ф.12 т.1500'!$J$19</definedName>
    <definedName name="ID_927254" localSheetId="0">'Основной_1. Ф.12 т.1500'!$K$19</definedName>
    <definedName name="ID_927255" localSheetId="0">'Основной_1. Ф.12 т.1500'!$F$19</definedName>
    <definedName name="ID_927256" localSheetId="0">'Основной_1. Ф.12 т.1500'!$G$19</definedName>
    <definedName name="ID_927257" localSheetId="0">'Основной_1. Ф.12 т.1500'!$F$18</definedName>
    <definedName name="ID_927258" localSheetId="0">'Основной_1. Ф.12 т.1500'!$G$18</definedName>
    <definedName name="ID_927259" localSheetId="0">'Основной_1. Ф.12 т.1500'!$J$18</definedName>
    <definedName name="ID_927260" localSheetId="0">'Основной_1. Ф.12 т.1500'!$K$18</definedName>
    <definedName name="ID_927261" localSheetId="0">'Основной_1. Ф.12 т.1500'!$L$18</definedName>
    <definedName name="ID_927262" localSheetId="0">'Основной_1. Ф.12 т.1500'!$M$18</definedName>
    <definedName name="ID_927263" localSheetId="0">'Основной_1. Ф.12 т.1500'!$P$18</definedName>
    <definedName name="ID_927264" localSheetId="0">'Основной_1. Ф.12 т.1500'!$Q$18</definedName>
    <definedName name="ID_927265" localSheetId="0">'Основной_1. Ф.12 т.1500'!$P$21</definedName>
    <definedName name="ID_927266" localSheetId="0">'Основной_1. Ф.12 т.1500'!$Q$21</definedName>
    <definedName name="ID_927267" localSheetId="0">'Основной_1. Ф.12 т.1500'!$L$21</definedName>
    <definedName name="ID_927268" localSheetId="0">'Основной_1. Ф.12 т.1500'!$M$21</definedName>
    <definedName name="ID_927269" localSheetId="0">'Основной_1. Ф.12 т.1500'!$J$21</definedName>
    <definedName name="ID_927270" localSheetId="0">'Основной_1. Ф.12 т.1500'!$K$21</definedName>
    <definedName name="ID_927271" localSheetId="0">'Основной_1. Ф.12 т.1500'!$F$21</definedName>
    <definedName name="ID_927272" localSheetId="0">'Основной_1. Ф.12 т.1500'!$G$21</definedName>
    <definedName name="ID_927273" localSheetId="0">'Основной_1. Ф.12 т.1500'!$F$22</definedName>
    <definedName name="ID_927274" localSheetId="0">'Основной_1. Ф.12 т.1500'!$G$22</definedName>
    <definedName name="ID_927275" localSheetId="0">'Основной_1. Ф.12 т.1500'!$J$22</definedName>
    <definedName name="ID_927276" localSheetId="0">'Основной_1. Ф.12 т.1500'!$K$22</definedName>
    <definedName name="ID_927277" localSheetId="0">'Основной_1. Ф.12 т.1500'!$L$22</definedName>
    <definedName name="ID_927278" localSheetId="0">'Основной_1. Ф.12 т.1500'!$M$22</definedName>
    <definedName name="ID_927279" localSheetId="0">'Основной_1. Ф.12 т.1500'!$J$23</definedName>
    <definedName name="ID_927280" localSheetId="0">'Основной_1. Ф.12 т.1500'!$K$23</definedName>
    <definedName name="ID_927281" localSheetId="0">'Основной_1. Ф.12 т.1500'!$G$23</definedName>
    <definedName name="ID_927282" localSheetId="0">'Основной_1. Ф.12 т.1500'!$F$26</definedName>
    <definedName name="ID_927283" localSheetId="0">'Основной_1. Ф.12 т.1500'!$F$23</definedName>
    <definedName name="ID_927284" localSheetId="0">'Основной_1. Ф.12 т.1500'!$G$26</definedName>
    <definedName name="ID_927285" localSheetId="0">'Основной_1. Ф.12 т.1500'!$F$27</definedName>
    <definedName name="ID_927286" localSheetId="0">'Основной_1. Ф.12 т.1500'!$G$27</definedName>
    <definedName name="ID_927287" localSheetId="0">'Основной_1. Ф.12 т.1500'!$F$28</definedName>
    <definedName name="ID_927288" localSheetId="0">'Основной_1. Ф.12 т.1500'!$G$28</definedName>
    <definedName name="ID_927289" localSheetId="0">'Основной_1. Ф.12 т.1500'!$F$29</definedName>
    <definedName name="ID_927290" localSheetId="0">'Основной_1. Ф.12 т.1500'!$G$29</definedName>
    <definedName name="ID_927291" localSheetId="0">'Основной_1. Ф.12 т.1500'!$F$31</definedName>
    <definedName name="ID_927292" localSheetId="0">'Основной_1. Ф.12 т.1500'!$G$31</definedName>
    <definedName name="ID_927293" localSheetId="0">'Основной_1. Ф.12 т.1500'!$L$27</definedName>
    <definedName name="ID_927294" localSheetId="0">'Основной_1. Ф.12 т.1500'!$M$27</definedName>
    <definedName name="ID_927295" localSheetId="0">'Основной_1. Ф.12 т.1500'!$L$28</definedName>
    <definedName name="ID_927296" localSheetId="0">'Основной_1. Ф.12 т.1500'!$M$28</definedName>
    <definedName name="ID_927297" localSheetId="0">'Основной_1. Ф.12 т.1500'!$L$29</definedName>
    <definedName name="ID_927298" localSheetId="0">'Основной_1. Ф.12 т.1500'!$M$29</definedName>
    <definedName name="ID_927299" localSheetId="0">'Основной_1. Ф.12 т.1500'!$L$31</definedName>
    <definedName name="ID_927300" localSheetId="0">'Основной_1. Ф.12 т.1500'!$M$31</definedName>
    <definedName name="ID_927301" localSheetId="0">'Основной_1. Ф.12 т.1500'!$F$37</definedName>
    <definedName name="ID_927302" localSheetId="0">'Основной_1. Ф.12 т.1500'!$G$37</definedName>
    <definedName name="ID_927303" localSheetId="0">'Основной_1. Ф.12 т.1500'!$J$37</definedName>
    <definedName name="ID_927304" localSheetId="0">'Основной_1. Ф.12 т.1500'!$L$37</definedName>
    <definedName name="ID_927305" localSheetId="0">'Основной_1. Ф.12 т.1500'!$M$37</definedName>
    <definedName name="ID_927306" localSheetId="0">'Основной_1. Ф.12 т.1500'!$P$37</definedName>
    <definedName name="ID_927307" localSheetId="0">'Основной_1. Ф.12 т.1500'!$Q$37</definedName>
    <definedName name="ID_927308" localSheetId="0">'Основной_1. Ф.12 т.1500'!$I$37</definedName>
    <definedName name="ID_927309" localSheetId="0">'Основной_1. Ф.12 т.1500'!$P$27</definedName>
    <definedName name="ID_927310" localSheetId="0">'Основной_1. Ф.12 т.1500'!$Q$27</definedName>
    <definedName name="ID_927311" localSheetId="0">'Основной_1. Ф.12 т.1500'!$P$31</definedName>
    <definedName name="ID_927312" localSheetId="0">'Основной_1. Ф.12 т.1500'!$Q$31</definedName>
    <definedName name="ID_927313" localSheetId="0">'Основной_1. Ф.12 т.1500'!$P$29</definedName>
    <definedName name="ID_927314" localSheetId="0">'Основной_1. Ф.12 т.1500'!$Q$29</definedName>
    <definedName name="ID_927315" localSheetId="0">'Основной_1. Ф.12 т.1500'!$P$28</definedName>
    <definedName name="ID_927316" localSheetId="0">'Основной_1. Ф.12 т.1500'!$Q$28</definedName>
    <definedName name="ID_927317" localSheetId="0">'Основной_1. Ф.12 т.1500'!$P$26</definedName>
    <definedName name="ID_927318" localSheetId="0">'Основной_1. Ф.12 т.1500'!$Q$26</definedName>
    <definedName name="ID_927319" localSheetId="0">'Основной_1. Ф.12 т.1500'!$L$59</definedName>
    <definedName name="ID_927320" localSheetId="0">'Основной_1. Ф.12 т.1500'!$Q$49</definedName>
    <definedName name="ID_927321" localSheetId="0">'Основной_1. Ф.12 т.1500'!$M$49</definedName>
    <definedName name="ID_927322" localSheetId="0">'Основной_1. Ф.12 т.1500'!$P$49</definedName>
    <definedName name="ID_927323" localSheetId="0">'Основной_1. Ф.12 т.1500'!$Q$66</definedName>
    <definedName name="ID_927324" localSheetId="0">'Основной_1. Ф.12 т.1500'!$P$72</definedName>
    <definedName name="ID_927325" localSheetId="0">'Основной_1. Ф.12 т.1500'!$P$73</definedName>
    <definedName name="ID_927326" localSheetId="0">'Основной_1. Ф.12 т.1500'!$Q$73</definedName>
    <definedName name="ID_927327" localSheetId="0">'Основной_1. Ф.12 т.1500'!$L$57</definedName>
    <definedName name="ID_927328" localSheetId="0">'Основной_1. Ф.12 т.1500'!$M$57</definedName>
    <definedName name="ID_927329" localSheetId="0">'Основной_1. Ф.12 т.1500'!$L$58</definedName>
    <definedName name="ID_927330" localSheetId="0">'Основной_1. Ф.12 т.1500'!$J$52</definedName>
    <definedName name="ID_927331" localSheetId="0">'Основной_1. Ф.12 т.1500'!$K$52</definedName>
    <definedName name="ID_927332" localSheetId="0">'Основной_1. Ф.12 т.1500'!$P$51</definedName>
    <definedName name="ID_927333" localSheetId="0">'Основной_1. Ф.12 т.1500'!$Q$51</definedName>
    <definedName name="ID_927334" localSheetId="0">'Основной_1. Ф.12 т.1500'!$P$52</definedName>
    <definedName name="ID_927335" localSheetId="0">'Основной_1. Ф.12 т.1500'!$Q$52</definedName>
    <definedName name="ID_927336" localSheetId="0">'Основной_1. Ф.12 т.1500'!$L$51</definedName>
    <definedName name="ID_927337" localSheetId="0">'Основной_1. Ф.12 т.1500'!$M$51</definedName>
    <definedName name="ID_927338" localSheetId="0">'Основной_1. Ф.12 т.1500'!$L$52</definedName>
    <definedName name="ID_927339" localSheetId="0">'Основной_1. Ф.12 т.1500'!$M$52</definedName>
    <definedName name="ID_927340" localSheetId="0">'Основной_1. Ф.12 т.1500'!$J$51</definedName>
    <definedName name="ID_927341" localSheetId="0">'Основной_1. Ф.12 т.1500'!$K$51</definedName>
    <definedName name="ID_927342" localSheetId="0">'Основной_1. Ф.12 т.1500'!$M$58</definedName>
    <definedName name="ID_927343" localSheetId="0">'Основной_1. Ф.12 т.1500'!$P$34</definedName>
    <definedName name="ID_927344" localSheetId="0">'Основной_1. Ф.12 т.1500'!$Q$34</definedName>
    <definedName name="ID_927345" localSheetId="0">'Основной_1. Ф.12 т.1500'!$L$34</definedName>
    <definedName name="ID_927346" localSheetId="0">'Основной_1. Ф.12 т.1500'!$M$34</definedName>
    <definedName name="ID_927347" localSheetId="0">'Основной_1. Ф.12 т.1500'!$J$34</definedName>
    <definedName name="ID_927348" localSheetId="0">'Основной_1. Ф.12 т.1500'!$K$34</definedName>
    <definedName name="ID_927349" localSheetId="0">'Основной_1. Ф.12 т.1500'!$F$34</definedName>
    <definedName name="ID_927350" localSheetId="0">'Основной_1. Ф.12 т.1500'!$G$34</definedName>
    <definedName name="ID_927351" localSheetId="0">'Основной_1. Ф.12 т.1500'!$F$36</definedName>
    <definedName name="ID_927352" localSheetId="0">'Основной_1. Ф.12 т.1500'!$G$36</definedName>
    <definedName name="ID_927353" localSheetId="0">'Основной_1. Ф.12 т.1500'!$I$36</definedName>
    <definedName name="ID_927354" localSheetId="0">'Основной_1. Ф.12 т.1500'!$J$36</definedName>
    <definedName name="ID_927355" localSheetId="0">'Основной_1. Ф.12 т.1500'!$L$36</definedName>
    <definedName name="ID_927356" localSheetId="0">'Основной_1. Ф.12 т.1500'!$M$36</definedName>
    <definedName name="ID_927357" localSheetId="0">'Основной_1. Ф.12 т.1500'!$P$36</definedName>
    <definedName name="ID_927358" localSheetId="0">'Основной_1. Ф.12 т.1500'!$Q$36</definedName>
    <definedName name="ID_927359" localSheetId="0">'Основной_1. Ф.12 т.1500'!$P$43</definedName>
    <definedName name="ID_927360" localSheetId="0">'Основной_1. Ф.12 т.1500'!$Q$43</definedName>
    <definedName name="ID_927361" localSheetId="0">'Основной_1. Ф.12 т.1500'!$L$43</definedName>
    <definedName name="ID_927362" localSheetId="0">'Основной_1. Ф.12 т.1500'!$M$43</definedName>
    <definedName name="ID_927363" localSheetId="0">'Основной_1. Ф.12 т.1500'!$P$42</definedName>
    <definedName name="ID_927364" localSheetId="0">'Основной_1. Ф.12 т.1500'!$Q$42</definedName>
    <definedName name="ID_927365" localSheetId="0">'Основной_1. Ф.12 т.1500'!$P$45</definedName>
    <definedName name="ID_927366" localSheetId="0">'Основной_1. Ф.12 т.1500'!$Q$45</definedName>
    <definedName name="ID_927367" localSheetId="0">'Основной_1. Ф.12 т.1500'!$L$45</definedName>
    <definedName name="ID_927368" localSheetId="0">'Основной_1. Ф.12 т.1500'!$M$45</definedName>
    <definedName name="ID_927369" localSheetId="0">'Основной_1. Ф.12 т.1500'!$J$45</definedName>
    <definedName name="ID_927370" localSheetId="0">'Основной_1. Ф.12 т.1500'!$K$45</definedName>
    <definedName name="ID_927371" localSheetId="0">'Основной_1. Ф.12 т.1500'!$F$45</definedName>
    <definedName name="ID_927372" localSheetId="0">'Основной_1. Ф.12 т.1500'!$G$45</definedName>
    <definedName name="ID_927373" localSheetId="0">'Основной_1. Ф.12 т.1500'!$F$46</definedName>
    <definedName name="ID_927374" localSheetId="0">'Основной_1. Ф.12 т.1500'!$G$46</definedName>
    <definedName name="ID_927375" localSheetId="0">'Основной_1. Ф.12 т.1500'!$J$46</definedName>
    <definedName name="ID_927376" localSheetId="0">'Основной_1. Ф.12 т.1500'!$K$46</definedName>
    <definedName name="ID_927377" localSheetId="0">'Основной_1. Ф.12 т.1500'!$L$46</definedName>
    <definedName name="ID_927378" localSheetId="0">'Основной_1. Ф.12 т.1500'!$M$46</definedName>
    <definedName name="ID_927379" localSheetId="0">'Основной_1. Ф.12 т.1500'!$P$46</definedName>
    <definedName name="ID_927380" localSheetId="0">'Основной_1. Ф.12 т.1500'!$Q$46</definedName>
    <definedName name="ID_927381" localSheetId="0">'Основной_1. Ф.12 т.1500'!$P$48</definedName>
    <definedName name="ID_927382" localSheetId="0">'Основной_1. Ф.12 т.1500'!$Q$48</definedName>
    <definedName name="ID_927383" localSheetId="0">'Основной_1. Ф.12 т.1500'!$L$48</definedName>
    <definedName name="ID_927384" localSheetId="0">'Основной_1. Ф.12 т.1500'!$M$48</definedName>
    <definedName name="ID_927385" localSheetId="0">'Основной_1. Ф.12 т.1500'!$J$48</definedName>
    <definedName name="ID_927386" localSheetId="0">'Основной_1. Ф.12 т.1500'!$K$48</definedName>
    <definedName name="ID_927387" localSheetId="0">'Основной_1. Ф.12 т.1500'!$F$48</definedName>
    <definedName name="ID_927388" localSheetId="0">'Основной_1. Ф.12 т.1500'!$G$48</definedName>
    <definedName name="ID_927389" localSheetId="0">'Основной_1. Ф.12 т.1500'!$F$49</definedName>
    <definedName name="ID_927390" localSheetId="0">'Основной_1. Ф.12 т.1500'!$G$49</definedName>
    <definedName name="ID_927391" localSheetId="0">'Основной_1. Ф.12 т.1500'!$J$49</definedName>
    <definedName name="ID_927392" localSheetId="0">'Основной_1. Ф.12 т.1500'!$K$49</definedName>
    <definedName name="ID_927393" localSheetId="0">'Основной_1. Ф.12 т.1500'!$L$49</definedName>
    <definedName name="ID_927394" localSheetId="0">'Основной_1. Ф.12 т.1500'!$F$51</definedName>
    <definedName name="ID_927395" localSheetId="0">'Основной_1. Ф.12 т.1500'!$G$51</definedName>
    <definedName name="ID_927396" localSheetId="0">'Основной_1. Ф.12 т.1500'!$F$52</definedName>
    <definedName name="ID_927397" localSheetId="0">'Основной_1. Ф.12 т.1500'!$G$52</definedName>
    <definedName name="ID_927398" localSheetId="0">'Основной_1. Ф.12 т.1500'!$F$53</definedName>
    <definedName name="ID_927399" localSheetId="0">'Основной_1. Ф.12 т.1500'!$G$53</definedName>
    <definedName name="ID_927400" localSheetId="0">'Основной_1. Ф.12 т.1500'!$F$54</definedName>
    <definedName name="ID_927401" localSheetId="0">'Основной_1. Ф.12 т.1500'!$P$55</definedName>
    <definedName name="ID_927402" localSheetId="0">'Основной_1. Ф.12 т.1500'!$Q$55</definedName>
    <definedName name="ID_927403" localSheetId="0">'Основной_1. Ф.12 т.1500'!$L$53</definedName>
    <definedName name="ID_927404" localSheetId="0">'Основной_1. Ф.12 т.1500'!$M$53</definedName>
    <definedName name="ID_927405" localSheetId="0">'Основной_1. Ф.12 т.1500'!$L$54</definedName>
    <definedName name="ID_927406" localSheetId="0">'Основной_1. Ф.12 т.1500'!$M$54</definedName>
    <definedName name="ID_927407" localSheetId="0">'Основной_1. Ф.12 т.1500'!$L$55</definedName>
    <definedName name="ID_927408" localSheetId="0">'Основной_1. Ф.12 т.1500'!$M$55</definedName>
    <definedName name="ID_927409" localSheetId="0">'Основной_1. Ф.12 т.1500'!$P$53</definedName>
    <definedName name="ID_927410" localSheetId="0">'Основной_1. Ф.12 т.1500'!$Q$53</definedName>
    <definedName name="ID_927411" localSheetId="0">'Основной_1. Ф.12 т.1500'!$P$54</definedName>
    <definedName name="ID_927412" localSheetId="0">'Основной_1. Ф.12 т.1500'!$Q$54</definedName>
    <definedName name="ID_927413" localSheetId="0">'Основной_1. Ф.12 т.1500'!$G$54</definedName>
    <definedName name="ID_927414" localSheetId="0">'Основной_1. Ф.12 т.1500'!$F$55</definedName>
    <definedName name="ID_927415" localSheetId="0">'Основной_1. Ф.12 т.1500'!$G$55</definedName>
    <definedName name="ID_927416" localSheetId="0">'Основной_1. Ф.12 т.1500'!$J$53</definedName>
    <definedName name="ID_927417" localSheetId="0">'Основной_1. Ф.12 т.1500'!$K$53</definedName>
    <definedName name="ID_927418" localSheetId="0">'Основной_1. Ф.12 т.1500'!$J$54</definedName>
    <definedName name="ID_927419" localSheetId="0">'Основной_1. Ф.12 т.1500'!$K$54</definedName>
    <definedName name="ID_927420" localSheetId="0">'Основной_1. Ф.12 т.1500'!$J$55</definedName>
    <definedName name="ID_927421" localSheetId="0">'Основной_1. Ф.12 т.1500'!$K$55</definedName>
    <definedName name="ID_927422" localSheetId="0">'Основной_1. Ф.12 т.1500'!$P$57</definedName>
    <definedName name="ID_927423" localSheetId="0">'Основной_1. Ф.12 т.1500'!$Q$57</definedName>
    <definedName name="ID_927424" localSheetId="0">'Основной_1. Ф.12 т.1500'!$P$58</definedName>
    <definedName name="ID_927425" localSheetId="0">'Основной_1. Ф.12 т.1500'!$Q$58</definedName>
    <definedName name="ID_927426" localSheetId="0">'Основной_1. Ф.12 т.1500'!$P$59</definedName>
    <definedName name="ID_927427" localSheetId="0">'Основной_1. Ф.12 т.1500'!$Q$59</definedName>
    <definedName name="ID_927428" localSheetId="0">'Основной_1. Ф.12 т.1500'!$P$60</definedName>
    <definedName name="ID_927429" localSheetId="0">'Основной_1. Ф.12 т.1500'!$Q$60</definedName>
    <definedName name="ID_927430" localSheetId="0">'Основной_1. Ф.12 т.1500'!$P$61</definedName>
    <definedName name="ID_927431" localSheetId="0">'Основной_1. Ф.12 т.1500'!$Q$61</definedName>
    <definedName name="ID_927432" localSheetId="0">'Основной_1. Ф.12 т.1500'!$I$60</definedName>
    <definedName name="ID_927433" localSheetId="0">'Основной_1. Ф.12 т.1500'!$I$61</definedName>
    <definedName name="ID_927434" localSheetId="0">'Основной_1. Ф.12 т.1500'!$L$39</definedName>
    <definedName name="ID_927435" localSheetId="0">'Основной_1. Ф.12 т.1500'!$M$39</definedName>
    <definedName name="ID_927436" localSheetId="0">'Основной_1. Ф.12 т.1500'!$F$62</definedName>
    <definedName name="ID_927437" localSheetId="0">'Основной_1. Ф.12 т.1500'!$G$62</definedName>
    <definedName name="ID_927438" localSheetId="0">'Основной_1. Ф.12 т.1500'!$H$62</definedName>
    <definedName name="ID_927439" localSheetId="0">'Основной_1. Ф.12 т.1500'!$I$62</definedName>
    <definedName name="ID_927440" localSheetId="0">'Основной_1. Ф.12 т.1500'!$J$62</definedName>
    <definedName name="ID_927441" localSheetId="0">'Основной_1. Ф.12 т.1500'!$K$62</definedName>
    <definedName name="ID_927442" localSheetId="0">'Основной_1. Ф.12 т.1500'!$I$58</definedName>
    <definedName name="ID_927443" localSheetId="0">'Основной_1. Ф.12 т.1500'!$I$59</definedName>
    <definedName name="ID_927444" localSheetId="0">'Основной_1. Ф.12 т.1500'!$I$53</definedName>
    <definedName name="ID_927445" localSheetId="0">'Основной_1. Ф.12 т.1500'!$I$54</definedName>
    <definedName name="ID_927446" localSheetId="0">'Основной_1. Ф.12 т.1500'!$H$26</definedName>
    <definedName name="ID_927447" localSheetId="0">'Основной_1. Ф.12 т.1500'!$H$23</definedName>
    <definedName name="ID_927448" localSheetId="0">'Основной_1. Ф.12 т.1500'!$H$27</definedName>
    <definedName name="ID_927449" localSheetId="0">'Основной_1. Ф.12 т.1500'!$H$28</definedName>
    <definedName name="ID_927450" localSheetId="0">'Основной_1. Ф.12 т.1500'!$H$29</definedName>
    <definedName name="ID_927451" localSheetId="0">'Основной_1. Ф.12 т.1500'!$H$31</definedName>
    <definedName name="ID_927452" localSheetId="0">'Основной_1. Ф.12 т.1500'!$H$43</definedName>
    <definedName name="ID_927453" localSheetId="0">'Основной_1. Ф.12 т.1500'!$H$42</definedName>
    <definedName name="ID_927454" localSheetId="0">'Основной_1. Ф.12 т.1500'!$H$34</definedName>
    <definedName name="ID_927455" localSheetId="0">'Основной_1. Ф.12 т.1500'!$H$36</definedName>
    <definedName name="ID_927456" localSheetId="0">'Основной_1. Ф.12 т.1500'!$H$45</definedName>
    <definedName name="ID_927457" localSheetId="0">'Основной_1. Ф.12 т.1500'!$H$46</definedName>
    <definedName name="ID_927458" localSheetId="0">'Основной_1. Ф.12 т.1500'!$H$48</definedName>
    <definedName name="ID_927459" localSheetId="0">'Основной_1. Ф.12 т.1500'!$H$49</definedName>
    <definedName name="ID_927460" localSheetId="0">'Основной_1. Ф.12 т.1500'!$H$51</definedName>
    <definedName name="ID_927461" localSheetId="0">'Основной_1. Ф.12 т.1500'!$H$52</definedName>
    <definedName name="ID_927462" localSheetId="0">'Основной_1. Ф.12 т.1500'!$H$53</definedName>
    <definedName name="ID_927463" localSheetId="0">'Основной_1. Ф.12 т.1500'!$H$54</definedName>
    <definedName name="ID_927464" localSheetId="0">'Основной_1. Ф.12 т.1500'!$H$55</definedName>
    <definedName name="ID_927465" localSheetId="0">'Основной_1. Ф.12 т.1500'!$H$57</definedName>
    <definedName name="ID_927466" localSheetId="0">'Основной_1. Ф.12 т.1500'!$H$58</definedName>
    <definedName name="ID_927467" localSheetId="0">'Основной_1. Ф.12 т.1500'!$H$59</definedName>
    <definedName name="ID_927468" localSheetId="0">'Основной_1. Ф.12 т.1500'!$H$60</definedName>
    <definedName name="ID_927469" localSheetId="0">'Основной_1. Ф.12 т.1500'!$H$61</definedName>
    <definedName name="ID_927470" localSheetId="0">'Основной_1. Ф.12 т.1500'!$H$66</definedName>
    <definedName name="ID_927471" localSheetId="0">'Основной_1. Ф.12 т.1500'!$H$72</definedName>
    <definedName name="ID_927472" localSheetId="0">'Основной_1. Ф.12 т.1500'!$H$73</definedName>
    <definedName name="ID_927473" localSheetId="0">'Основной_1. Ф.12 т.1500'!$H$74</definedName>
    <definedName name="ID_927474" localSheetId="0">'Основной_1. Ф.12 т.1500'!$I$8</definedName>
    <definedName name="ID_927475" localSheetId="0">'Основной_1. Ф.12 т.1500'!$I$9</definedName>
    <definedName name="ID_927476" localSheetId="0">'Основной_1. Ф.12 т.1500'!$I$13</definedName>
    <definedName name="ID_927477" localSheetId="0">'Основной_1. Ф.12 т.1500'!$I$10</definedName>
    <definedName name="ID_927478" localSheetId="0">'Основной_1. Ф.12 т.1500'!$I$11</definedName>
    <definedName name="ID_927479" localSheetId="0">'Основной_1. Ф.12 т.1500'!$I$14</definedName>
    <definedName name="ID_927480" localSheetId="0">'Основной_1. Ф.12 т.1500'!$I$15</definedName>
    <definedName name="ID_927481" localSheetId="0">'Основной_1. Ф.12 т.1500'!$I$19</definedName>
    <definedName name="ID_927482" localSheetId="0">'Основной_1. Ф.12 т.1500'!$I$18</definedName>
    <definedName name="ID_927483" localSheetId="0">'Основной_1. Ф.12 т.1500'!$I$21</definedName>
    <definedName name="ID_927484" localSheetId="0">'Основной_1. Ф.12 т.1500'!$I$22</definedName>
    <definedName name="ID_927485" localSheetId="0">'Основной_1. Ф.12 т.1500'!$I$26</definedName>
    <definedName name="ID_927486" localSheetId="0">'Основной_1. Ф.12 т.1500'!$I$23</definedName>
    <definedName name="ID_927487" localSheetId="0">'Основной_1. Ф.12 т.1500'!$I$27</definedName>
    <definedName name="ID_927488" localSheetId="0">'Основной_1. Ф.12 т.1500'!$I$28</definedName>
    <definedName name="ID_927489" localSheetId="0">'Основной_1. Ф.12 т.1500'!$I$29</definedName>
    <definedName name="ID_927490" localSheetId="0">'Основной_1. Ф.12 т.1500'!$I$31</definedName>
    <definedName name="ID_927491" localSheetId="0">'Основной_1. Ф.12 т.1500'!$I$43</definedName>
    <definedName name="ID_927492" localSheetId="0">'Основной_1. Ф.12 т.1500'!$L$62</definedName>
    <definedName name="ID_927493" localSheetId="0">'Основной_1. Ф.12 т.1500'!$M$62</definedName>
    <definedName name="ID_927494" localSheetId="0">'Основной_1. Ф.12 т.1500'!$J$39</definedName>
    <definedName name="ID_927495" localSheetId="0">'Основной_1. Ф.12 т.1500'!$K$39</definedName>
    <definedName name="ID_927496" localSheetId="0">'Основной_1. Ф.12 т.1500'!$I$66</definedName>
    <definedName name="ID_927497" localSheetId="0">'Основной_1. Ф.12 т.1500'!$I$72</definedName>
    <definedName name="ID_927498" localSheetId="0">'Основной_1. Ф.12 т.1500'!$I$73</definedName>
    <definedName name="ID_927499" localSheetId="0">'Основной_1. Ф.12 т.1500'!$I$74</definedName>
    <definedName name="ID_927500" localSheetId="0">'Основной_1. Ф.12 т.1500'!$F$24</definedName>
    <definedName name="ID_927501" localSheetId="0">'Основной_1. Ф.12 т.1500'!$G$24</definedName>
    <definedName name="ID_927502" localSheetId="0">'Основной_1. Ф.12 т.1500'!$H$24</definedName>
    <definedName name="ID_927503" localSheetId="0">'Основной_1. Ф.12 т.1500'!$I$24</definedName>
    <definedName name="ID_927504" localSheetId="0">'Основной_1. Ф.12 т.1500'!$J$24</definedName>
    <definedName name="ID_927505" localSheetId="0">'Основной_1. Ф.12 т.1500'!$K$24</definedName>
    <definedName name="ID_927506" localSheetId="0">'Основной_1. Ф.12 т.1500'!$L$24</definedName>
    <definedName name="ID_927507" localSheetId="0">'Основной_1. Ф.12 т.1500'!$M$24</definedName>
    <definedName name="ID_927508" localSheetId="0">'Основной_1. Ф.12 т.1500'!$F$30</definedName>
    <definedName name="ID_927509" localSheetId="0">'Основной_1. Ф.12 т.1500'!$G$30</definedName>
    <definedName name="ID_927510" localSheetId="0">'Основной_1. Ф.12 т.1500'!$H$30</definedName>
    <definedName name="ID_927511" localSheetId="0">'Основной_1. Ф.12 т.1500'!$I$30</definedName>
    <definedName name="ID_927512" localSheetId="0">'Основной_1. Ф.12 т.1500'!$J$30</definedName>
    <definedName name="ID_927513" localSheetId="0">'Основной_1. Ф.12 т.1500'!$K$30</definedName>
    <definedName name="ID_927514" localSheetId="0">'Основной_1. Ф.12 т.1500'!$L$30</definedName>
    <definedName name="ID_927515" localSheetId="0">'Основной_1. Ф.12 т.1500'!$M$30</definedName>
    <definedName name="ID_927516" localSheetId="0">'Основной_1. Ф.12 т.1500'!$F$32</definedName>
    <definedName name="ID_927517" localSheetId="0">'Основной_1. Ф.12 т.1500'!$G$32</definedName>
    <definedName name="ID_927518" localSheetId="0">'Основной_1. Ф.12 т.1500'!$H$32</definedName>
    <definedName name="ID_927519" localSheetId="0">'Основной_1. Ф.12 т.1500'!$I$32</definedName>
    <definedName name="ID_927520" localSheetId="0">'Основной_1. Ф.12 т.1500'!$J$32</definedName>
    <definedName name="ID_927521" localSheetId="0">'Основной_1. Ф.12 т.1500'!$K$32</definedName>
    <definedName name="ID_927522" localSheetId="0">'Основной_1. Ф.12 т.1500'!$L$32</definedName>
    <definedName name="ID_927523" localSheetId="0">'Основной_1. Ф.12 т.1500'!$M$32</definedName>
    <definedName name="ID_927524" localSheetId="0">'Основной_1. Ф.12 т.1500'!$F$35</definedName>
    <definedName name="ID_927525" localSheetId="0">'Основной_1. Ф.12 т.1500'!$G$35</definedName>
    <definedName name="ID_927526" localSheetId="0">'Основной_1. Ф.12 т.1500'!$H$35</definedName>
    <definedName name="ID_927527" localSheetId="0">'Основной_1. Ф.12 т.1500'!$I$35</definedName>
    <definedName name="ID_927528" localSheetId="0">'Основной_1. Ф.12 т.1500'!$J$35</definedName>
    <definedName name="ID_927529" localSheetId="0">'Основной_1. Ф.12 т.1500'!$K$35</definedName>
    <definedName name="ID_927530" localSheetId="0">'Основной_1. Ф.12 т.1500'!$L$35</definedName>
    <definedName name="ID_927531" localSheetId="0">'Основной_1. Ф.12 т.1500'!$M$35</definedName>
    <definedName name="ID_927532" localSheetId="0">'Основной_1. Ф.12 т.1500'!$K$36</definedName>
    <definedName name="ID_927533" localSheetId="0">'Основной_1. Ф.12 т.1500'!$K$37</definedName>
    <definedName name="ID_927534" localSheetId="0">'Основной_1. Ф.12 т.1500'!$J$69</definedName>
    <definedName name="ID_927535" localSheetId="0">'Основной_1. Ф.12 т.1500'!$K$67</definedName>
    <definedName name="ID_927536" localSheetId="0">'Основной_1. Ф.12 т.1500'!$K$68</definedName>
    <definedName name="ID_927537" localSheetId="0">'Основной_1. Ф.12 т.1500'!$K$69</definedName>
    <definedName name="ID_927538" localSheetId="0">'Основной_1. Ф.12 т.1500'!$L$67</definedName>
    <definedName name="ID_927539" localSheetId="0">'Основной_1. Ф.12 т.1500'!$L$68</definedName>
    <definedName name="ID_927540" localSheetId="0">'Основной_1. Ф.12 т.1500'!$L$69</definedName>
    <definedName name="ID_927541" localSheetId="0">'Основной_1. Ф.12 т.1500'!$M$67</definedName>
    <definedName name="ID_927542" localSheetId="0">'Основной_1. Ф.12 т.1500'!$M$68</definedName>
    <definedName name="ID_927543" localSheetId="0">'Основной_1. Ф.12 т.1500'!$M$69</definedName>
    <definedName name="ID_927544" localSheetId="0">'Основной_1. Ф.12 т.1500'!$F$38</definedName>
    <definedName name="ID_927545" localSheetId="0">'Основной_1. Ф.12 т.1500'!$G$38</definedName>
    <definedName name="ID_927546" localSheetId="0">'Основной_1. Ф.12 т.1500'!$H$38</definedName>
    <definedName name="ID_927547" localSheetId="0">'Основной_1. Ф.12 т.1500'!$I$38</definedName>
    <definedName name="ID_927548" localSheetId="0">'Основной_1. Ф.12 т.1500'!$J$38</definedName>
    <definedName name="ID_927549" localSheetId="0">'Основной_1. Ф.12 т.1500'!$K$38</definedName>
    <definedName name="ID_927550" localSheetId="0">'Основной_1. Ф.12 т.1500'!$L$38</definedName>
    <definedName name="ID_927551" localSheetId="0">'Основной_1. Ф.12 т.1500'!$M$38</definedName>
    <definedName name="ID_927552" localSheetId="0">'Основной_1. Ф.12 т.1500'!$F$39</definedName>
    <definedName name="ID_927553" localSheetId="0">'Основной_1. Ф.12 т.1500'!$G$39</definedName>
    <definedName name="ID_927554" localSheetId="0">'Основной_1. Ф.12 т.1500'!$H$39</definedName>
    <definedName name="ID_927555" localSheetId="0">'Основной_1. Ф.12 т.1500'!$I$39</definedName>
    <definedName name="ID_927556" localSheetId="0">'Основной_1. Ф.12 т.1500'!$F$63</definedName>
    <definedName name="ID_927557" localSheetId="0">'Основной_1. Ф.12 т.1500'!$G$63</definedName>
    <definedName name="ID_927558" localSheetId="0">'Основной_1. Ф.12 т.1500'!$H$63</definedName>
    <definedName name="ID_927559" localSheetId="0">'Основной_1. Ф.12 т.1500'!$I$63</definedName>
    <definedName name="ID_927560" localSheetId="0">'Основной_1. Ф.12 т.1500'!$J$63</definedName>
    <definedName name="ID_927561" localSheetId="0">'Основной_1. Ф.12 т.1500'!$K$63</definedName>
    <definedName name="ID_927562" localSheetId="0">'Основной_1. Ф.12 т.1500'!$O$46</definedName>
    <definedName name="ID_927563" localSheetId="0">'Основной_1. Ф.12 т.1500'!$O$48</definedName>
    <definedName name="ID_927564" localSheetId="0">'Основной_1. Ф.12 т.1500'!$O$28</definedName>
    <definedName name="ID_927565" localSheetId="0">'Основной_1. Ф.12 т.1500'!$O$29</definedName>
    <definedName name="ID_927566" localSheetId="0">'Основной_1. Ф.12 т.1500'!$O$31</definedName>
    <definedName name="ID_927567" localSheetId="0">'Основной_1. Ф.12 т.1500'!$O$43</definedName>
    <definedName name="ID_927568" localSheetId="0">'Основной_1. Ф.12 т.1500'!$O$42</definedName>
    <definedName name="ID_927569" localSheetId="0">'Основной_1. Ф.12 т.1500'!$O$34</definedName>
    <definedName name="ID_927570" localSheetId="0">'Основной_1. Ф.12 т.1500'!$O$36</definedName>
    <definedName name="ID_927571" localSheetId="0">'Основной_1. Ф.12 т.1500'!$O$45</definedName>
    <definedName name="ID_927572" localSheetId="0">'Основной_1. Ф.12 т.1500'!$L$63</definedName>
    <definedName name="ID_927573" localSheetId="0">'Основной_1. Ф.12 т.1500'!$M$63</definedName>
    <definedName name="ID_927574" localSheetId="0">'Основной_1. Ф.12 т.1500'!$F$64</definedName>
    <definedName name="ID_927575" localSheetId="0">'Основной_1. Ф.12 т.1500'!$G$64</definedName>
    <definedName name="ID_927576" localSheetId="0">'Основной_1. Ф.12 т.1500'!$H$64</definedName>
    <definedName name="ID_927577" localSheetId="0">'Основной_1. Ф.12 т.1500'!$I$64</definedName>
    <definedName name="ID_927578" localSheetId="0">'Основной_1. Ф.12 т.1500'!$J$64</definedName>
    <definedName name="ID_927579" localSheetId="0">'Основной_1. Ф.12 т.1500'!$K$64</definedName>
    <definedName name="ID_927580" localSheetId="0">'Основной_1. Ф.12 т.1500'!$L$64</definedName>
    <definedName name="ID_927581" localSheetId="0">'Основной_1. Ф.12 т.1500'!$M$64</definedName>
    <definedName name="ID_927582" localSheetId="0">'Основной_1. Ф.12 т.1500'!$F$67</definedName>
    <definedName name="ID_927583" localSheetId="0">'Основной_1. Ф.12 т.1500'!$F$68</definedName>
    <definedName name="ID_927584" localSheetId="0">'Основной_1. Ф.12 т.1500'!$F$69</definedName>
    <definedName name="ID_927585" localSheetId="0">'Основной_1. Ф.12 т.1500'!$G$67</definedName>
    <definedName name="ID_927586" localSheetId="0">'Основной_1. Ф.12 т.1500'!$G$68</definedName>
    <definedName name="ID_927587" localSheetId="0">'Основной_1. Ф.12 т.1500'!$G$69</definedName>
    <definedName name="ID_927588" localSheetId="0">'Основной_1. Ф.12 т.1500'!$H$67</definedName>
    <definedName name="ID_927589" localSheetId="0">'Основной_1. Ф.12 т.1500'!$H$68</definedName>
    <definedName name="ID_927590" localSheetId="0">'Основной_1. Ф.12 т.1500'!$H$69</definedName>
    <definedName name="ID_927591" localSheetId="0">'Основной_1. Ф.12 т.1500'!$I$67</definedName>
    <definedName name="ID_927592" localSheetId="0">'Основной_1. Ф.12 т.1500'!$I$68</definedName>
    <definedName name="ID_927593" localSheetId="0">'Основной_1. Ф.12 т.1500'!$I$69</definedName>
    <definedName name="ID_927594" localSheetId="0">'Основной_1. Ф.12 т.1500'!$J$67</definedName>
    <definedName name="ID_927595" localSheetId="0">'Основной_1. Ф.12 т.1500'!$J$68</definedName>
    <definedName name="ID_927596" localSheetId="0">'Основной_1. Ф.12 т.1500'!$O$37</definedName>
    <definedName name="ID_927597" localSheetId="0">'Основной_1. Ф.12 т.1500'!$O$8</definedName>
    <definedName name="ID_927598" localSheetId="0">'Основной_1. Ф.12 т.1500'!$O$9</definedName>
    <definedName name="ID_927599" localSheetId="0">'Основной_1. Ф.12 т.1500'!$O$13</definedName>
    <definedName name="ID_927600" localSheetId="0">'Основной_1. Ф.12 т.1500'!$O$10</definedName>
    <definedName name="ID_927601" localSheetId="0">'Основной_1. Ф.12 т.1500'!$O$11</definedName>
    <definedName name="ID_927602" localSheetId="0">'Основной_1. Ф.12 т.1500'!$O$14</definedName>
    <definedName name="ID_927603" localSheetId="0">'Основной_1. Ф.12 т.1500'!$O$15</definedName>
    <definedName name="ID_927604" localSheetId="0">'Основной_1. Ф.12 т.1500'!$O$19</definedName>
    <definedName name="ID_927605" localSheetId="0">'Основной_1. Ф.12 т.1500'!$O$18</definedName>
    <definedName name="ID_927606" localSheetId="0">'Основной_1. Ф.12 т.1500'!$O$21</definedName>
    <definedName name="ID_927607" localSheetId="0">'Основной_1. Ф.12 т.1500'!$O$22</definedName>
    <definedName name="ID_927608" localSheetId="0">'Основной_1. Ф.12 т.1500'!$O$26</definedName>
    <definedName name="ID_927609" localSheetId="0">'Основной_1. Ф.12 т.1500'!$O$23</definedName>
    <definedName name="ID_927610" localSheetId="0">'Основной_1. Ф.12 т.1500'!$O$27</definedName>
    <definedName name="ID_927611" localSheetId="0">'Основной_1. Ф.12 т.1500'!$R$21</definedName>
    <definedName name="ID_927612" localSheetId="0">'Основной_1. Ф.12 т.1500'!$R$22</definedName>
    <definedName name="ID_927613" localSheetId="0">'Основной_1. Ф.12 т.1500'!$R$37</definedName>
    <definedName name="ID_927614" localSheetId="0">'Основной_1. Ф.12 т.1500'!$R$8</definedName>
    <definedName name="ID_927615" localSheetId="0">'Основной_1. Ф.12 т.1500'!$R$9</definedName>
    <definedName name="ID_927616" localSheetId="0">'Основной_1. Ф.12 т.1500'!$R$13</definedName>
    <definedName name="ID_927617" localSheetId="0">'Основной_1. Ф.12 т.1500'!$R$10</definedName>
    <definedName name="ID_927618" localSheetId="0">'Основной_1. Ф.12 т.1500'!$R$11</definedName>
    <definedName name="ID_927619" localSheetId="0">'Основной_1. Ф.12 т.1500'!$R$14</definedName>
    <definedName name="ID_927620" localSheetId="0">'Основной_1. Ф.12 т.1500'!$R$15</definedName>
    <definedName name="ID_927621" localSheetId="0">'Основной_1. Ф.12 т.1500'!$R$19</definedName>
    <definedName name="ID_927622" localSheetId="0">'Основной_1. Ф.12 т.1500'!$R$18</definedName>
    <definedName name="ID_927623" localSheetId="0">'Основной_1. Ф.12 т.1500'!$P$24</definedName>
    <definedName name="ID_927624" localSheetId="0">'Основной_1. Ф.12 т.1500'!$O$49</definedName>
    <definedName name="ID_927625" localSheetId="0">'Основной_1. Ф.12 т.1500'!$O$51</definedName>
    <definedName name="ID_927626" localSheetId="0">'Основной_1. Ф.12 т.1500'!$O$52</definedName>
    <definedName name="ID_927627" localSheetId="0">'Основной_1. Ф.12 т.1500'!$O$53</definedName>
    <definedName name="ID_927628" localSheetId="0">'Основной_1. Ф.12 т.1500'!$O$54</definedName>
    <definedName name="ID_927629" localSheetId="0">'Основной_1. Ф.12 т.1500'!$O$55</definedName>
    <definedName name="ID_927630" localSheetId="0">'Основной_1. Ф.12 т.1500'!$O$57</definedName>
    <definedName name="ID_927631" localSheetId="0">'Основной_1. Ф.12 т.1500'!$O$58</definedName>
    <definedName name="ID_927632" localSheetId="0">'Основной_1. Ф.12 т.1500'!$R$45</definedName>
    <definedName name="ID_927633" localSheetId="0">'Основной_1. Ф.12 т.1500'!$R$46</definedName>
    <definedName name="ID_927634" localSheetId="0">'Основной_1. Ф.12 т.1500'!$R$26</definedName>
    <definedName name="ID_927635" localSheetId="0">'Основной_1. Ф.12 т.1500'!$R$23</definedName>
    <definedName name="ID_927636" localSheetId="0">'Основной_1. Ф.12 т.1500'!$R$27</definedName>
    <definedName name="ID_927637" localSheetId="0">'Основной_1. Ф.12 т.1500'!$R$28</definedName>
    <definedName name="ID_927638" localSheetId="0">'Основной_1. Ф.12 т.1500'!$R$29</definedName>
    <definedName name="ID_927639" localSheetId="0">'Основной_1. Ф.12 т.1500'!$R$31</definedName>
    <definedName name="ID_927640" localSheetId="0">'Основной_1. Ф.12 т.1500'!$R$43</definedName>
    <definedName name="ID_927641" localSheetId="0">'Основной_1. Ф.12 т.1500'!$R$42</definedName>
    <definedName name="ID_927642" localSheetId="0">'Основной_1. Ф.12 т.1500'!$R$34</definedName>
    <definedName name="ID_927643" localSheetId="0">'Основной_1. Ф.12 т.1500'!$R$36</definedName>
    <definedName name="ID_927644" localSheetId="0">'Основной_1. Ф.12 т.1500'!$O$59</definedName>
    <definedName name="ID_927645" localSheetId="0">'Основной_1. Ф.12 т.1500'!$O$60</definedName>
    <definedName name="ID_927646" localSheetId="0">'Основной_1. Ф.12 т.1500'!$O$61</definedName>
    <definedName name="ID_927647" localSheetId="0">'Основной_1. Ф.12 т.1500'!$O$66</definedName>
    <definedName name="ID_927648" localSheetId="0">'Основной_1. Ф.12 т.1500'!$O$72</definedName>
    <definedName name="ID_927649" localSheetId="0">'Основной_1. Ф.12 т.1500'!$O$73</definedName>
    <definedName name="ID_927650" localSheetId="0">'Основной_1. Ф.12 т.1500'!$O$74</definedName>
    <definedName name="ID_927651" localSheetId="0">'Основной_1. Ф.12 т.1500'!$O$24</definedName>
    <definedName name="ID_927652" localSheetId="0">'Основной_1. Ф.12 т.1500'!$O$30</definedName>
    <definedName name="ID_927653" localSheetId="0">'Основной_1. Ф.12 т.1500'!$O$32</definedName>
    <definedName name="ID_927654" localSheetId="0">'Основной_1. Ф.12 т.1500'!$O$35</definedName>
    <definedName name="ID_927655" localSheetId="0">'Основной_1. Ф.12 т.1500'!$O$38</definedName>
    <definedName name="ID_927656" localSheetId="0">'Основной_1. Ф.12 т.1500'!$O$39</definedName>
    <definedName name="ID_927657" localSheetId="0">'Основной_1. Ф.12 т.1500'!$O$62</definedName>
    <definedName name="ID_927658" localSheetId="0">'Основной_1. Ф.12 т.1500'!$O$63</definedName>
    <definedName name="ID_927659" localSheetId="0">'Основной_1. Ф.12 т.1500'!$O$64</definedName>
    <definedName name="ID_927660" localSheetId="0">'Основной_1. Ф.12 т.1500'!$O$67</definedName>
    <definedName name="ID_927661" localSheetId="0">'Основной_1. Ф.12 т.1500'!$O$68</definedName>
    <definedName name="ID_927662" localSheetId="0">'Основной_1. Ф.12 т.1500'!$O$69</definedName>
    <definedName name="ID_927663" localSheetId="0">'Основной_1. Ф.12 т.1500'!$P$30</definedName>
    <definedName name="ID_927664" localSheetId="0">'Основной_1. Ф.12 т.1500'!$P$32</definedName>
    <definedName name="ID_927665" localSheetId="0">'Основной_1. Ф.12 т.1500'!$P$35</definedName>
    <definedName name="ID_927666" localSheetId="0">'Основной_1. Ф.12 т.1500'!$P$38</definedName>
    <definedName name="ID_927667" localSheetId="0">'Основной_1. Ф.12 т.1500'!$P$39</definedName>
    <definedName name="ID_927668" localSheetId="0">'Основной_1. Ф.12 т.1500'!$P$62</definedName>
    <definedName name="ID_927669" localSheetId="0">'Основной_1. Ф.12 т.1500'!$P$63</definedName>
    <definedName name="ID_927670" localSheetId="0">'Основной_1. Ф.12 т.1500'!$P$64</definedName>
    <definedName name="ID_927671" localSheetId="0">'Основной_1. Ф.12 т.1500'!$P$67</definedName>
    <definedName name="ID_927672" localSheetId="0">'Основной_1. Ф.12 т.1500'!$P$68</definedName>
    <definedName name="ID_927673" localSheetId="0">'Основной_1. Ф.12 т.1500'!$P$69</definedName>
    <definedName name="ID_927674" localSheetId="0">'Основной_1. Ф.12 т.1500'!$Q$72</definedName>
    <definedName name="ID_927675" localSheetId="0">'Основной_1. Ф.12 т.1500'!$Q$24</definedName>
    <definedName name="ID_927676" localSheetId="0">'Основной_1. Ф.12 т.1500'!$Q$30</definedName>
    <definedName name="ID_927677" localSheetId="0">'Основной_1. Ф.12 т.1500'!$Q$32</definedName>
    <definedName name="ID_927678" localSheetId="0">'Основной_1. Ф.12 т.1500'!$Q$35</definedName>
    <definedName name="ID_927679" localSheetId="0">'Основной_1. Ф.12 т.1500'!$Q$38</definedName>
    <definedName name="ID_927680" localSheetId="0">'Основной_1. Ф.12 т.1500'!$Q$39</definedName>
    <definedName name="ID_927681" localSheetId="0">'Основной_1. Ф.12 т.1500'!$Q$62</definedName>
    <definedName name="ID_927682" localSheetId="0">'Основной_1. Ф.12 т.1500'!$Q$63</definedName>
    <definedName name="ID_927683" localSheetId="0">'Основной_1. Ф.12 т.1500'!$Q$64</definedName>
    <definedName name="ID_927684" localSheetId="0">'Основной_1. Ф.12 т.1500'!$Q$67</definedName>
    <definedName name="ID_927685" localSheetId="0">'Основной_1. Ф.12 т.1500'!$Q$68</definedName>
    <definedName name="ID_927686" localSheetId="0">'Основной_1. Ф.12 т.1500'!$Q$69</definedName>
    <definedName name="ID_927687" localSheetId="0">'Основной_1. Ф.12 т.1500'!$S$18</definedName>
    <definedName name="ID_927688" localSheetId="0">'Основной_1. Ф.12 т.1500'!$S$21</definedName>
    <definedName name="ID_927689" localSheetId="0">'Основной_1. Ф.12 т.1500'!$S$22</definedName>
    <definedName name="ID_927690" localSheetId="0">'Основной_1. Ф.12 т.1500'!$S$26</definedName>
    <definedName name="ID_927691" localSheetId="0">'Основной_1. Ф.12 т.1500'!$S$23</definedName>
    <definedName name="ID_927692" localSheetId="0">'Основной_1. Ф.12 т.1500'!$S$27</definedName>
    <definedName name="ID_927693" localSheetId="0">'Основной_1. Ф.12 т.1500'!$S$28</definedName>
    <definedName name="ID_927694" localSheetId="0">'Основной_1. Ф.12 т.1500'!$S$29</definedName>
    <definedName name="ID_927695" localSheetId="0">'Основной_1. Ф.12 т.1500'!$S$31</definedName>
    <definedName name="ID_927696" localSheetId="0">'Основной_1. Ф.12 т.1500'!$R$48</definedName>
    <definedName name="ID_927697" localSheetId="0">'Основной_1. Ф.12 т.1500'!$R$49</definedName>
    <definedName name="ID_927698" localSheetId="0">'Основной_1. Ф.12 т.1500'!$R$51</definedName>
    <definedName name="ID_927699" localSheetId="0">'Основной_1. Ф.12 т.1500'!$R$52</definedName>
    <definedName name="ID_927700" localSheetId="0">'Основной_1. Ф.12 т.1500'!$R$53</definedName>
    <definedName name="ID_927701" localSheetId="0">'Основной_1. Ф.12 т.1500'!$R$54</definedName>
    <definedName name="ID_927702" localSheetId="0">'Основной_1. Ф.12 т.1500'!$R$55</definedName>
    <definedName name="ID_927703" localSheetId="0">'Основной_1. Ф.12 т.1500'!$R$57</definedName>
    <definedName name="ID_927704" localSheetId="0">'Основной_1. Ф.12 т.1500'!$R$58</definedName>
    <definedName name="ID_927705" localSheetId="0">'Основной_1. Ф.12 т.1500'!$R$59</definedName>
    <definedName name="ID_927706" localSheetId="0">'Основной_1. Ф.12 т.1500'!$R$60</definedName>
    <definedName name="ID_927707" localSheetId="0">'Основной_1. Ф.12 т.1500'!$R$61</definedName>
    <definedName name="ID_927708" localSheetId="0">'Основной_1. Ф.12 т.1500'!$R$66</definedName>
    <definedName name="ID_927709" localSheetId="0">'Основной_1. Ф.12 т.1500'!$R$72</definedName>
    <definedName name="ID_927710" localSheetId="0">'Основной_1. Ф.12 т.1500'!$R$73</definedName>
    <definedName name="ID_927711" localSheetId="0">'Основной_1. Ф.12 т.1500'!$R$74</definedName>
    <definedName name="ID_927712" localSheetId="0">'Основной_1. Ф.12 т.1500'!$R$24</definedName>
    <definedName name="ID_927713" localSheetId="0">'Основной_1. Ф.12 т.1500'!$R$30</definedName>
    <definedName name="ID_927714" localSheetId="0">'Основной_1. Ф.12 т.1500'!$R$32</definedName>
    <definedName name="ID_927715" localSheetId="0">'Основной_1. Ф.12 т.1500'!$R$35</definedName>
    <definedName name="ID_927716" localSheetId="0">'Основной_1. Ф.12 т.1500'!$R$38</definedName>
    <definedName name="ID_927717" localSheetId="0">'Основной_1. Ф.12 т.1500'!$R$39</definedName>
    <definedName name="ID_927718" localSheetId="0">'Основной_1. Ф.12 т.1500'!$R$62</definedName>
    <definedName name="ID_927719" localSheetId="0">'Основной_1. Ф.12 т.1500'!$R$63</definedName>
    <definedName name="ID_927720" localSheetId="0">'Основной_1. Ф.12 т.1500'!$R$64</definedName>
    <definedName name="ID_927721" localSheetId="0">'Основной_1. Ф.12 т.1500'!$R$67</definedName>
    <definedName name="ID_927722" localSheetId="0">'Основной_1. Ф.12 т.1500'!$R$68</definedName>
    <definedName name="ID_927723" localSheetId="0">'Основной_1. Ф.12 т.1500'!$R$69</definedName>
    <definedName name="ID_927724" localSheetId="0">'Основной_1. Ф.12 т.1500'!$S$37</definedName>
    <definedName name="ID_927725" localSheetId="0">'Основной_1. Ф.12 т.1500'!$S$8</definedName>
    <definedName name="ID_927726" localSheetId="0">'Основной_1. Ф.12 т.1500'!$S$9</definedName>
    <definedName name="ID_927727" localSheetId="0">'Основной_1. Ф.12 т.1500'!$S$13</definedName>
    <definedName name="ID_927728" localSheetId="0">'Основной_1. Ф.12 т.1500'!$S$10</definedName>
    <definedName name="ID_927729" localSheetId="0">'Основной_1. Ф.12 т.1500'!$S$11</definedName>
    <definedName name="ID_927730" localSheetId="0">'Основной_1. Ф.12 т.1500'!$S$14</definedName>
    <definedName name="ID_927731" localSheetId="0">'Основной_1. Ф.12 т.1500'!$S$15</definedName>
    <definedName name="ID_927732" localSheetId="0">'Основной_1. Ф.12 т.1500'!$S$19</definedName>
    <definedName name="ID_927733" localSheetId="0">'Основной_1. Ф.12 т.1500'!$T$29</definedName>
    <definedName name="ID_927734" localSheetId="0">'Основной_1. Ф.12 т.1500'!$T$31</definedName>
    <definedName name="ID_927735" localSheetId="0">'Основной_1. Ф.12 т.1500'!$T$14</definedName>
    <definedName name="ID_927736" localSheetId="0">'Основной_1. Ф.12 т.1500'!$T$15</definedName>
    <definedName name="ID_927737" localSheetId="0">'Основной_1. Ф.12 т.1500'!$T$19</definedName>
    <definedName name="ID_927738" localSheetId="0">'Основной_1. Ф.12 т.1500'!$T$18</definedName>
    <definedName name="ID_927739" localSheetId="0">'Основной_1. Ф.12 т.1500'!$T$21</definedName>
    <definedName name="ID_927740" localSheetId="0">'Основной_1. Ф.12 т.1500'!$T$22</definedName>
    <definedName name="ID_927741" localSheetId="0">'Основной_1. Ф.12 т.1500'!$T$26</definedName>
    <definedName name="ID_927742" localSheetId="0">'Основной_1. Ф.12 т.1500'!$T$23</definedName>
    <definedName name="ID_927743" localSheetId="0">'Основной_1. Ф.12 т.1500'!$T$27</definedName>
    <definedName name="ID_927744" localSheetId="0">'Основной_1. Ф.12 т.1500'!$T$28</definedName>
    <definedName name="ID_927745" localSheetId="0">'Основной_1. Ф.12 т.1500'!$S$43</definedName>
    <definedName name="ID_927746" localSheetId="0">'Основной_1. Ф.12 т.1500'!$S$42</definedName>
    <definedName name="ID_927747" localSheetId="0">'Основной_1. Ф.12 т.1500'!$S$34</definedName>
    <definedName name="ID_927748" localSheetId="0">'Основной_1. Ф.12 т.1500'!$T$53</definedName>
    <definedName name="ID_927749" localSheetId="0">'Основной_1. Ф.12 т.1500'!$T$54</definedName>
    <definedName name="ID_927750" localSheetId="0">'Основной_1. Ф.12 т.1500'!$T$43</definedName>
    <definedName name="ID_927751" localSheetId="0">'Основной_1. Ф.12 т.1500'!$T$42</definedName>
    <definedName name="ID_927752" localSheetId="0">'Основной_1. Ф.12 т.1500'!$T$34</definedName>
    <definedName name="ID_927753" localSheetId="0">'Основной_1. Ф.12 т.1500'!$T$36</definedName>
    <definedName name="ID_927754" localSheetId="0">'Основной_1. Ф.12 т.1500'!$T$45</definedName>
    <definedName name="ID_927755" localSheetId="0">'Основной_1. Ф.12 т.1500'!$T$46</definedName>
    <definedName name="ID_927756" localSheetId="0">'Основной_1. Ф.12 т.1500'!$T$48</definedName>
    <definedName name="ID_927757" localSheetId="0">'Основной_1. Ф.12 т.1500'!$T$49</definedName>
    <definedName name="ID_927758" localSheetId="0">'Основной_1. Ф.12 т.1500'!$T$51</definedName>
    <definedName name="ID_927759" localSheetId="0">'Основной_1. Ф.12 т.1500'!$T$52</definedName>
    <definedName name="ID_927760" localSheetId="0">'Основной_1. Ф.12 т.1500'!$S$36</definedName>
    <definedName name="ID_927761" localSheetId="0">'Основной_1. Ф.12 т.1500'!$S$45</definedName>
    <definedName name="ID_927762" localSheetId="0">'Основной_1. Ф.12 т.1500'!$S$46</definedName>
    <definedName name="ID_927763" localSheetId="0">'Основной_1. Ф.12 т.1500'!$S$48</definedName>
    <definedName name="ID_927764" localSheetId="0">'Основной_1. Ф.12 т.1500'!$S$49</definedName>
    <definedName name="ID_927765" localSheetId="0">'Основной_1. Ф.12 т.1500'!$S$51</definedName>
    <definedName name="ID_927766" localSheetId="0">'Основной_1. Ф.12 т.1500'!$S$52</definedName>
    <definedName name="ID_927767" localSheetId="0">'Основной_1. Ф.12 т.1500'!$S$53</definedName>
    <definedName name="ID_927768" localSheetId="0">'Основной_1. Ф.12 т.1500'!$S$54</definedName>
    <definedName name="ID_927769" localSheetId="0">'Основной_1. Ф.12 т.1500'!$S$55</definedName>
    <definedName name="ID_927770" localSheetId="0">'Основной_1. Ф.12 т.1500'!$S$57</definedName>
    <definedName name="ID_927771" localSheetId="0">'Основной_1. Ф.12 т.1500'!$S$58</definedName>
    <definedName name="ID_927772" localSheetId="0">'Основной_1. Ф.12 т.1500'!$S$59</definedName>
    <definedName name="ID_927773" localSheetId="0">'Основной_1. Ф.12 т.1500'!$S$60</definedName>
    <definedName name="ID_927774" localSheetId="0">'Основной_1. Ф.12 т.1500'!$S$61</definedName>
    <definedName name="ID_927775" localSheetId="0">'Основной_1. Ф.12 т.1500'!$S$66</definedName>
    <definedName name="ID_927776" localSheetId="0">'Основной_1. Ф.12 т.1500'!$S$72</definedName>
    <definedName name="ID_927777" localSheetId="0">'Основной_1. Ф.12 т.1500'!$S$73</definedName>
    <definedName name="ID_927778" localSheetId="0">'Основной_1. Ф.12 т.1500'!$S$74</definedName>
    <definedName name="ID_927779" localSheetId="0">'Основной_1. Ф.12 т.1500'!$S$24</definedName>
    <definedName name="ID_927780" localSheetId="0">'Основной_1. Ф.12 т.1500'!$S$30</definedName>
    <definedName name="ID_927781" localSheetId="0">'Основной_1. Ф.12 т.1500'!$S$32</definedName>
    <definedName name="ID_927782" localSheetId="0">'Основной_1. Ф.12 т.1500'!$S$35</definedName>
    <definedName name="ID_927783" localSheetId="0">'Основной_1. Ф.12 т.1500'!$S$38</definedName>
    <definedName name="ID_927784" localSheetId="0">'Основной_1. Ф.12 т.1500'!$S$39</definedName>
    <definedName name="ID_927785" localSheetId="0">'Основной_1. Ф.12 т.1500'!$S$62</definedName>
    <definedName name="ID_927786" localSheetId="0">'Основной_1. Ф.12 т.1500'!$S$63</definedName>
    <definedName name="ID_927787" localSheetId="0">'Основной_1. Ф.12 т.1500'!$S$64</definedName>
    <definedName name="ID_927788" localSheetId="0">'Основной_1. Ф.12 т.1500'!$S$67</definedName>
    <definedName name="ID_927789" localSheetId="0">'Основной_1. Ф.12 т.1500'!$S$68</definedName>
    <definedName name="ID_927790" localSheetId="0">'Основной_1. Ф.12 т.1500'!$S$69</definedName>
    <definedName name="ID_927791" localSheetId="0">'Основной_1. Ф.12 т.1500'!$T$37</definedName>
    <definedName name="ID_927792" localSheetId="0">'Основной_1. Ф.12 т.1500'!$T$8</definedName>
    <definedName name="ID_927793" localSheetId="0">'Основной_1. Ф.12 т.1500'!$T$9</definedName>
    <definedName name="ID_927794" localSheetId="0">'Основной_1. Ф.12 т.1500'!$T$13</definedName>
    <definedName name="ID_927795" localSheetId="0">'Основной_1. Ф.12 т.1500'!$T$10</definedName>
    <definedName name="ID_927796" localSheetId="0">'Основной_1. Ф.12 т.1500'!$T$11</definedName>
    <definedName name="ID_927797" localSheetId="0">'Основной_1. Ф.12 т.1500'!$U$72</definedName>
    <definedName name="ID_927798" localSheetId="0">'Основной_1. Ф.12 т.1500'!$U$73</definedName>
    <definedName name="ID_927799" localSheetId="0">'Основной_1. Ф.12 т.1500'!$U$52</definedName>
    <definedName name="ID_927800" localSheetId="0">'Основной_1. Ф.12 т.1500'!$U$53</definedName>
    <definedName name="ID_927801" localSheetId="0">'Основной_1. Ф.12 т.1500'!$U$54</definedName>
    <definedName name="ID_927802" localSheetId="0">'Основной_1. Ф.12 т.1500'!$U$55</definedName>
    <definedName name="ID_927803" localSheetId="0">'Основной_1. Ф.12 т.1500'!$U$57</definedName>
    <definedName name="ID_927804" localSheetId="0">'Основной_1. Ф.12 т.1500'!$U$58</definedName>
    <definedName name="ID_927805" localSheetId="0">'Основной_1. Ф.12 т.1500'!$U$59</definedName>
    <definedName name="ID_927806" localSheetId="0">'Основной_1. Ф.12 т.1500'!$U$60</definedName>
    <definedName name="ID_927807" localSheetId="0">'Основной_1. Ф.12 т.1500'!$U$61</definedName>
    <definedName name="ID_927808" localSheetId="0">'Основной_1. Ф.12 т.1500'!$U$66</definedName>
    <definedName name="ID_927809" localSheetId="0">'Основной_1. Ф.12 т.1500'!$T$55</definedName>
    <definedName name="ID_927810" localSheetId="0">'Основной_1. Ф.12 т.1500'!$T$57</definedName>
    <definedName name="ID_927811" localSheetId="0">'Основной_1. Ф.12 т.1500'!$T$58</definedName>
    <definedName name="ID_927812" localSheetId="0">'Основной_1. Ф.12 т.1500'!$T$59</definedName>
    <definedName name="ID_927813" localSheetId="0">'Основной_1. Ф.12 т.1500'!$T$60</definedName>
    <definedName name="ID_927814" localSheetId="0">'Основной_1. Ф.12 т.1500'!$T$61</definedName>
    <definedName name="ID_927815" localSheetId="0">'Основной_1. Ф.12 т.1500'!$T$66</definedName>
    <definedName name="ID_927816" localSheetId="0">'Основной_1. Ф.12 т.1500'!$T$72</definedName>
    <definedName name="ID_927817" localSheetId="0">'Основной_1. Ф.12 т.1500'!$T$73</definedName>
    <definedName name="ID_927818" localSheetId="0">'Основной_1. Ф.12 т.1500'!$T$74</definedName>
    <definedName name="ID_927819" localSheetId="0">'Основной_1. Ф.12 т.1500'!$T$24</definedName>
    <definedName name="ID_927820" localSheetId="0">'Основной_1. Ф.12 т.1500'!$T$30</definedName>
    <definedName name="ID_927821" localSheetId="0">'Основной_1. Ф.12 т.1500'!$T$32</definedName>
    <definedName name="ID_927822" localSheetId="0">'Основной_1. Ф.12 т.1500'!$T$35</definedName>
    <definedName name="ID_927823" localSheetId="0">'Основной_1. Ф.12 т.1500'!$T$38</definedName>
    <definedName name="ID_927824" localSheetId="0">'Основной_1. Ф.12 т.1500'!$T$39</definedName>
    <definedName name="ID_927825" localSheetId="0">'Основной_1. Ф.12 т.1500'!$T$62</definedName>
    <definedName name="ID_927826" localSheetId="0">'Основной_1. Ф.12 т.1500'!$T$63</definedName>
    <definedName name="ID_927827" localSheetId="0">'Основной_1. Ф.12 т.1500'!$T$64</definedName>
    <definedName name="ID_927828" localSheetId="0">'Основной_1. Ф.12 т.1500'!$T$67</definedName>
    <definedName name="ID_927829" localSheetId="0">'Основной_1. Ф.12 т.1500'!$T$68</definedName>
    <definedName name="ID_927830" localSheetId="0">'Основной_1. Ф.12 т.1500'!$T$69</definedName>
    <definedName name="ID_927831" localSheetId="0">'Основной_1. Ф.12 т.1500'!$U$37</definedName>
    <definedName name="ID_927832" localSheetId="0">'Основной_1. Ф.12 т.1500'!$U$8</definedName>
    <definedName name="ID_927833" localSheetId="0">'Основной_1. Ф.12 т.1500'!$U$9</definedName>
    <definedName name="ID_927834" localSheetId="0">'Основной_1. Ф.12 т.1500'!$N$23</definedName>
    <definedName name="ID_927835" localSheetId="0">'Основной_1. Ф.12 т.1500'!$N$27</definedName>
    <definedName name="ID_927836" localSheetId="0">'Основной_1. Ф.12 т.1500'!$N$13</definedName>
    <definedName name="ID_927837" localSheetId="0">'Основной_1. Ф.12 т.1500'!$N$10</definedName>
    <definedName name="ID_927838" localSheetId="0">'Основной_1. Ф.12 т.1500'!$N$11</definedName>
    <definedName name="ID_927839" localSheetId="0">'Основной_1. Ф.12 т.1500'!$N$14</definedName>
    <definedName name="ID_927840" localSheetId="0">'Основной_1. Ф.12 т.1500'!$N$15</definedName>
    <definedName name="ID_927841" localSheetId="0">'Основной_1. Ф.12 т.1500'!$N$19</definedName>
    <definedName name="ID_927842" localSheetId="0">'Основной_1. Ф.12 т.1500'!$N$18</definedName>
    <definedName name="ID_927843" localSheetId="0">'Основной_1. Ф.12 т.1500'!$N$21</definedName>
    <definedName name="ID_927844" localSheetId="0">'Основной_1. Ф.12 т.1500'!$N$22</definedName>
    <definedName name="ID_927845" localSheetId="0">'Основной_1. Ф.12 т.1500'!$N$26</definedName>
    <definedName name="ID_927846" localSheetId="0">'Основной_1. Ф.12 т.1500'!$U$13</definedName>
    <definedName name="ID_927847" localSheetId="0">'Основной_1. Ф.12 т.1500'!$U$10</definedName>
    <definedName name="ID_927848" localSheetId="0">'Основной_1. Ф.12 т.1500'!$U$11</definedName>
    <definedName name="ID_927849" localSheetId="0">'Основной_1. Ф.12 т.1500'!$U$14</definedName>
    <definedName name="ID_927850" localSheetId="0">'Основной_1. Ф.12 т.1500'!$U$15</definedName>
    <definedName name="ID_927851" localSheetId="0">'Основной_1. Ф.12 т.1500'!$U$19</definedName>
    <definedName name="ID_927852" localSheetId="0">'Основной_1. Ф.12 т.1500'!$U$18</definedName>
    <definedName name="ID_927853" localSheetId="0">'Основной_1. Ф.12 т.1500'!$U$21</definedName>
    <definedName name="ID_927854" localSheetId="0">'Основной_1. Ф.12 т.1500'!$U$22</definedName>
    <definedName name="ID_927855" localSheetId="0">'Основной_1. Ф.12 т.1500'!$U$26</definedName>
    <definedName name="ID_927856" localSheetId="0">'Основной_1. Ф.12 т.1500'!$U$23</definedName>
    <definedName name="ID_927857" localSheetId="0">'Основной_1. Ф.12 т.1500'!$U$27</definedName>
    <definedName name="ID_927858" localSheetId="0">'Основной_1. Ф.12 т.1500'!$U$28</definedName>
    <definedName name="ID_927859" localSheetId="0">'Основной_1. Ф.12 т.1500'!$U$29</definedName>
    <definedName name="ID_927860" localSheetId="0">'Основной_1. Ф.12 т.1500'!$U$31</definedName>
    <definedName name="ID_927861" localSheetId="0">'Основной_1. Ф.12 т.1500'!$U$43</definedName>
    <definedName name="ID_927862" localSheetId="0">'Основной_1. Ф.12 т.1500'!$U$42</definedName>
    <definedName name="ID_927863" localSheetId="0">'Основной_1. Ф.12 т.1500'!$U$34</definedName>
    <definedName name="ID_927864" localSheetId="0">'Основной_1. Ф.12 т.1500'!$U$36</definedName>
    <definedName name="ID_927865" localSheetId="0">'Основной_1. Ф.12 т.1500'!$U$45</definedName>
    <definedName name="ID_927866" localSheetId="0">'Основной_1. Ф.12 т.1500'!$U$46</definedName>
    <definedName name="ID_927867" localSheetId="0">'Основной_1. Ф.12 т.1500'!$U$48</definedName>
    <definedName name="ID_927868" localSheetId="0">'Основной_1. Ф.12 т.1500'!$U$49</definedName>
    <definedName name="ID_927869" localSheetId="0">'Основной_1. Ф.12 т.1500'!$U$51</definedName>
    <definedName name="ID_927870" localSheetId="0">'Основной_1. Ф.12 т.1500'!$N$62</definedName>
    <definedName name="ID_927871" localSheetId="0">'Основной_1. Ф.12 т.1500'!$N$63</definedName>
    <definedName name="ID_927872" localSheetId="0">'Основной_1. Ф.12 т.1500'!$N$66</definedName>
    <definedName name="ID_927873" localSheetId="0">'Основной_1. Ф.12 т.1500'!$N$72</definedName>
    <definedName name="ID_927874" localSheetId="0">'Основной_1. Ф.12 т.1500'!$N$73</definedName>
    <definedName name="ID_927875" localSheetId="0">'Основной_1. Ф.12 т.1500'!$N$74</definedName>
    <definedName name="ID_927876" localSheetId="0">'Основной_1. Ф.12 т.1500'!$N$24</definedName>
    <definedName name="ID_927877" localSheetId="0">'Основной_1. Ф.12 т.1500'!$N$30</definedName>
    <definedName name="ID_927878" localSheetId="0">'Основной_1. Ф.12 т.1500'!$N$32</definedName>
    <definedName name="ID_927879" localSheetId="0">'Основной_1. Ф.12 т.1500'!$N$35</definedName>
    <definedName name="ID_927880" localSheetId="0">'Основной_1. Ф.12 т.1500'!$N$38</definedName>
    <definedName name="ID_927881" localSheetId="0">'Основной_1. Ф.12 т.1500'!$N$39</definedName>
    <definedName name="ID_927882" localSheetId="0">'Основной_1. Ф.12 т.1500'!$U$74</definedName>
    <definedName name="ID_927883" localSheetId="0">'Основной_1. Ф.12 т.1500'!$U$24</definedName>
    <definedName name="ID_927884" localSheetId="0">'Основной_1. Ф.12 т.1500'!$U$30</definedName>
    <definedName name="ID_927885" localSheetId="0">'Основной_1. Ф.12 т.1500'!$U$32</definedName>
    <definedName name="ID_927886" localSheetId="0">'Основной_1. Ф.12 т.1500'!$U$35</definedName>
    <definedName name="ID_927887" localSheetId="0">'Основной_1. Ф.12 т.1500'!$U$38</definedName>
    <definedName name="ID_927888" localSheetId="0">'Основной_1. Ф.12 т.1500'!$U$39</definedName>
    <definedName name="ID_927889" localSheetId="0">'Основной_1. Ф.12 т.1500'!$U$62</definedName>
    <definedName name="ID_927890" localSheetId="0">'Основной_1. Ф.12 т.1500'!$U$63</definedName>
    <definedName name="ID_927891" localSheetId="0">'Основной_1. Ф.12 т.1500'!$U$64</definedName>
    <definedName name="ID_927892" localSheetId="0">'Основной_1. Ф.12 т.1500'!$U$67</definedName>
    <definedName name="ID_927893" localSheetId="0">'Основной_1. Ф.12 т.1500'!$U$68</definedName>
    <definedName name="ID_927894" localSheetId="0">'Основной_1. Ф.12 т.1500'!$U$69</definedName>
    <definedName name="ID_927895" localSheetId="0">'Основной_1. Ф.12 т.1500'!$N$37</definedName>
    <definedName name="ID_927896" localSheetId="0">'Основной_1. Ф.12 т.1500'!$N$8</definedName>
    <definedName name="ID_927897" localSheetId="0">'Основной_1. Ф.12 т.1500'!$N$9</definedName>
    <definedName name="ID_927898" localSheetId="0">'Основной_1. Ф.12 т.1500'!$N$28</definedName>
    <definedName name="ID_927899" localSheetId="0">'Основной_1. Ф.12 т.1500'!$N$29</definedName>
    <definedName name="ID_927900" localSheetId="0">'Основной_1. Ф.12 т.1500'!$N$31</definedName>
    <definedName name="ID_927901" localSheetId="0">'Основной_1. Ф.12 т.1500'!$N$43</definedName>
    <definedName name="ID_927902" localSheetId="0">'Основной_1. Ф.12 т.1500'!$N$42</definedName>
    <definedName name="ID_927903" localSheetId="0">'Основной_1. Ф.12 т.1500'!$N$34</definedName>
    <definedName name="ID_927904" localSheetId="0">'Основной_1. Ф.12 т.1500'!$N$36</definedName>
    <definedName name="ID_927905" localSheetId="0">'Основной_1. Ф.12 т.1500'!$N$45</definedName>
    <definedName name="ID_927906" localSheetId="0">'Основной_1. Ф.12 т.1500'!$N$46</definedName>
    <definedName name="ID_927907" localSheetId="0">'Основной_1. Ф.12 т.1500'!$N$48</definedName>
    <definedName name="ID_927908" localSheetId="0">'Основной_1. Ф.12 т.1500'!$N$49</definedName>
    <definedName name="ID_927909" localSheetId="0">'Основной_1. Ф.12 т.1500'!$N$51</definedName>
    <definedName name="ID_927910" localSheetId="0">'Основной_1. Ф.12 т.1500'!$N$52</definedName>
    <definedName name="ID_927911" localSheetId="0">'Основной_1. Ф.12 т.1500'!$N$53</definedName>
    <definedName name="ID_927912" localSheetId="0">'Основной_1. Ф.12 т.1500'!$N$54</definedName>
    <definedName name="ID_927913" localSheetId="0">'Основной_1. Ф.12 т.1500'!$N$55</definedName>
    <definedName name="ID_927914" localSheetId="0">'Основной_1. Ф.12 т.1500'!$N$57</definedName>
    <definedName name="ID_927915" localSheetId="0">'Основной_1. Ф.12 т.1500'!$N$58</definedName>
    <definedName name="ID_927916" localSheetId="0">'Основной_1. Ф.12 т.1500'!$N$59</definedName>
    <definedName name="ID_927917" localSheetId="0">'Основной_1. Ф.12 т.1500'!$N$60</definedName>
    <definedName name="ID_927918" localSheetId="0">'Основной_1. Ф.12 т.1500'!$N$61</definedName>
    <definedName name="ID_927919" localSheetId="0">'Основной_1. Ф.12 т.1500'!$N$64</definedName>
    <definedName name="ID_927920" localSheetId="0">'Основной_1. Ф.12 т.1500'!$N$67</definedName>
    <definedName name="ID_927921" localSheetId="0">'Основной_1. Ф.12 т.1500'!$N$68</definedName>
    <definedName name="ID_927922" localSheetId="0">'Основной_1. Ф.12 т.1500'!$N$69</definedName>
    <definedName name="ID_927923" localSheetId="2">'Основной_3. Ф.12 т.1601...1900'!$E$2</definedName>
    <definedName name="ID_927924" localSheetId="2">'Основной_3. Ф.12 т.1601...1900'!$E$3</definedName>
    <definedName name="ID_927925" localSheetId="2">'Основной_3. Ф.12 т.1601...1900'!$E$4</definedName>
    <definedName name="ID_927926" localSheetId="2">'Основной_3. Ф.12 т.1601...1900'!$E$5</definedName>
    <definedName name="ID_927927" localSheetId="2">'Основной_3. Ф.12 т.1601...1900'!$E$6</definedName>
    <definedName name="ID_927928" localSheetId="2">'Основной_3. Ф.12 т.1601...1900'!$E$7</definedName>
    <definedName name="ID_927929" localSheetId="0">'Основной_1. Ф.12 т.1500'!$Q$9</definedName>
    <definedName name="ID_927930" localSheetId="0">'Основной_1. Ф.12 т.1500'!$P$13</definedName>
    <definedName name="ID_927931" localSheetId="0">'Основной_1. Ф.12 т.1500'!$J$8</definedName>
    <definedName name="ID_927932" localSheetId="0">'Основной_1. Ф.12 т.1500'!$J$9</definedName>
    <definedName name="ID_927933" localSheetId="0">'Основной_1. Ф.12 т.1500'!$K$9</definedName>
    <definedName name="ID_927934" localSheetId="0">'Основной_1. Ф.12 т.1500'!$L$8</definedName>
    <definedName name="ID_927935" localSheetId="0">'Основной_1. Ф.12 т.1500'!$M$8</definedName>
    <definedName name="ID_927936" localSheetId="0">'Основной_1. Ф.12 т.1500'!$L$9</definedName>
    <definedName name="ID_927937" localSheetId="0">'Основной_1. Ф.12 т.1500'!$M$9</definedName>
    <definedName name="ID_927938" localSheetId="0">'Основной_1. Ф.12 т.1500'!$P$8</definedName>
    <definedName name="ID_927939" localSheetId="0">'Основной_1. Ф.12 т.1500'!$Q$8</definedName>
    <definedName name="ID_927940" localSheetId="0">'Основной_1. Ф.12 т.1500'!$P$9</definedName>
    <definedName name="ID_927941" localSheetId="0">'Основной_1. Ф.12 т.1500'!$J$11</definedName>
    <definedName name="ID_927942" localSheetId="0">'Основной_1. Ф.12 т.1500'!$K$11</definedName>
    <definedName name="ID_927943" localSheetId="0">'Основной_1. Ф.12 т.1500'!$J$13</definedName>
    <definedName name="ID_927944" localSheetId="0">'Основной_1. Ф.12 т.1500'!$K$13</definedName>
    <definedName name="ID_927945" localSheetId="0">'Основной_1. Ф.12 т.1500'!$F$13</definedName>
    <definedName name="ID_927946" localSheetId="0">'Основной_1. Ф.12 т.1500'!$G$13</definedName>
    <definedName name="ID_927947" localSheetId="0">'Основной_1. Ф.12 т.1500'!$F$10</definedName>
    <definedName name="ID_927948" localSheetId="0">'Основной_1. Ф.12 т.1500'!$G$10</definedName>
    <definedName name="ID_927949" localSheetId="0">'Основной_1. Ф.12 т.1500'!$F$11</definedName>
    <definedName name="ID_927950" localSheetId="0">'Основной_1. Ф.12 т.1500'!$G$11</definedName>
    <definedName name="ID_927951" localSheetId="0">'Основной_1. Ф.12 т.1500'!$J$10</definedName>
    <definedName name="ID_927952" localSheetId="0">'Основной_1. Ф.12 т.1500'!$K$10</definedName>
    <definedName name="ID_927953" localSheetId="0">'Основной_1. Ф.12 т.1500'!$K$8</definedName>
    <definedName name="ID_927954" localSheetId="0">'Основной_1. Ф.12 т.1500'!$F$8</definedName>
    <definedName name="ID_927955" localSheetId="0">'Основной_1. Ф.12 т.1500'!$G$8</definedName>
    <definedName name="ID_927956" localSheetId="0">'Основной_1. Ф.12 т.1500'!$F$9</definedName>
    <definedName name="ID_927957" localSheetId="0">'Основной_1. Ф.12 т.1500'!$G$9</definedName>
    <definedName name="ID_927958" localSheetId="0">'Основной_1. Ф.12 т.1500'!$Q$13</definedName>
    <definedName name="ID_927959" localSheetId="0">'Основной_1. Ф.12 т.1500'!$L$13</definedName>
    <definedName name="ID_927960" localSheetId="0">'Основной_1. Ф.12 т.1500'!$M$13</definedName>
    <definedName name="ID_927961" localSheetId="0">'Основной_1. Ф.12 т.1500'!$L$10</definedName>
    <definedName name="ID_927962" localSheetId="0">'Основной_1. Ф.12 т.1500'!$M$10</definedName>
    <definedName name="ID_927963" localSheetId="0">'Основной_1. Ф.12 т.1500'!$P$22</definedName>
    <definedName name="ID_927964" localSheetId="0">'Основной_1. Ф.12 т.1500'!$Q$22</definedName>
    <definedName name="ID_927965" localSheetId="0">'Основной_1. Ф.12 т.1500'!$P$23</definedName>
    <definedName name="ID_927966" localSheetId="0">'Основной_1. Ф.12 т.1500'!$Q$23</definedName>
    <definedName name="ID_927967" localSheetId="0">'Основной_1. Ф.12 т.1500'!$M$23</definedName>
    <definedName name="ID_927968" localSheetId="0">'Основной_1. Ф.12 т.1500'!$L$23</definedName>
    <definedName name="ID_927969" localSheetId="0">'Основной_1. Ф.12 т.1500'!$L$11</definedName>
    <definedName name="ID_927970" localSheetId="0">'Основной_1. Ф.12 т.1500'!$M$11</definedName>
    <definedName name="ID_927971" localSheetId="0">'Основной_1. Ф.12 т.1500'!$P$10</definedName>
    <definedName name="ID_927972" localSheetId="0">'Основной_1. Ф.12 т.1500'!$Q$10</definedName>
    <definedName name="ID_927973" localSheetId="0">'Основной_1. Ф.12 т.1500'!$P$11</definedName>
    <definedName name="ID_927974" localSheetId="0">'Основной_1. Ф.12 т.1500'!$Q$11</definedName>
    <definedName name="ID_927975" localSheetId="0">'Основной_1. Ф.12 т.1500'!$P$14</definedName>
    <definedName name="ID_927976" localSheetId="0">'Основной_1. Ф.12 т.1500'!$Q$14</definedName>
    <definedName name="ID_927977" localSheetId="0">'Основной_1. Ф.12 т.1500'!$L$14</definedName>
    <definedName name="ID_927978" localSheetId="0">'Основной_1. Ф.12 т.1500'!$M$14</definedName>
    <definedName name="ID_927979" localSheetId="0">'Основной_1. Ф.12 т.1500'!$J$14</definedName>
    <definedName name="ID_927980" localSheetId="0">'Основной_1. Ф.12 т.1500'!$K$14</definedName>
    <definedName name="ID_927981" localSheetId="0">'Основной_1. Ф.12 т.1500'!$F$14</definedName>
    <definedName name="ID_927982" localSheetId="0">'Основной_1. Ф.12 т.1500'!$G$14</definedName>
    <definedName name="ID_927983" localSheetId="0">'Основной_1. Ф.12 т.1500'!$L$19</definedName>
    <definedName name="ID_927984" localSheetId="0">'Основной_1. Ф.12 т.1500'!$M$19</definedName>
    <definedName name="ID_927985" localSheetId="0">'Основной_1. Ф.12 т.1500'!$F$15</definedName>
    <definedName name="ID_927986" localSheetId="0">'Основной_1. Ф.12 т.1500'!$G$15</definedName>
    <definedName name="ID_927987" localSheetId="0">'Основной_1. Ф.12 т.1500'!$J$15</definedName>
    <definedName name="ID_927988" localSheetId="0">'Основной_1. Ф.12 т.1500'!$K$15</definedName>
    <definedName name="ID_927989" localSheetId="0">'Основной_1. Ф.12 т.1500'!$L$15</definedName>
    <definedName name="ID_927990" localSheetId="0">'Основной_1. Ф.12 т.1500'!$M$15</definedName>
    <definedName name="ID_927991" localSheetId="0">'Основной_1. Ф.12 т.1500'!$P$15</definedName>
    <definedName name="ID_927992" localSheetId="0">'Основной_1. Ф.12 т.1500'!$Q$15</definedName>
  </definedNames>
  <calcPr calcId="144525"/>
</workbook>
</file>

<file path=xl/calcChain.xml><?xml version="1.0" encoding="utf-8"?>
<calcChain xmlns="http://schemas.openxmlformats.org/spreadsheetml/2006/main">
  <c r="D29" i="4" l="1"/>
  <c r="D28" i="4"/>
  <c r="D27" i="4"/>
  <c r="A26" i="4"/>
  <c r="A23" i="4"/>
  <c r="D12" i="4"/>
  <c r="D11" i="4"/>
  <c r="D10" i="4"/>
  <c r="D9" i="4"/>
  <c r="G32" i="3" l="1"/>
  <c r="F32" i="3"/>
  <c r="H32" i="3" s="1"/>
  <c r="H31" i="3"/>
  <c r="G31" i="3"/>
  <c r="F31" i="3"/>
  <c r="G30" i="3"/>
  <c r="F30" i="3"/>
  <c r="H30" i="3" s="1"/>
  <c r="H29" i="3"/>
  <c r="H28" i="3"/>
  <c r="H27" i="3"/>
  <c r="H26" i="3"/>
  <c r="G25" i="3"/>
  <c r="F25" i="3"/>
  <c r="H25" i="3" s="1"/>
  <c r="H24" i="3"/>
  <c r="H23" i="3"/>
  <c r="H22" i="3"/>
  <c r="G21" i="3"/>
  <c r="F21" i="3"/>
  <c r="H21" i="3" s="1"/>
  <c r="H20" i="3"/>
  <c r="H19" i="3"/>
  <c r="H18" i="3"/>
  <c r="G17" i="3"/>
  <c r="F17" i="3"/>
  <c r="H17" i="3" s="1"/>
  <c r="G16" i="3"/>
  <c r="F16" i="3"/>
  <c r="H16" i="3" s="1"/>
  <c r="H15" i="3"/>
  <c r="H14" i="3"/>
  <c r="H13" i="3"/>
  <c r="H12" i="3"/>
  <c r="G11" i="3"/>
  <c r="F11" i="3"/>
  <c r="H11" i="3" s="1"/>
  <c r="H10" i="3"/>
  <c r="H9" i="3"/>
  <c r="H8" i="3"/>
  <c r="H7" i="3"/>
  <c r="G6" i="3"/>
  <c r="F6" i="3"/>
  <c r="H6" i="3" s="1"/>
  <c r="AG76" i="2" l="1"/>
  <c r="AE76" i="2"/>
  <c r="AD76" i="2"/>
  <c r="AB76" i="2"/>
  <c r="AA76" i="2"/>
  <c r="Y76" i="2"/>
  <c r="X76" i="2"/>
  <c r="U76" i="2"/>
  <c r="T76" i="2"/>
  <c r="N76" i="2"/>
  <c r="L76" i="2"/>
  <c r="AF76" i="2" s="1"/>
  <c r="F76" i="2"/>
  <c r="W76" i="2" s="1"/>
  <c r="Z75" i="2"/>
  <c r="U75" i="2"/>
  <c r="S75" i="2"/>
  <c r="R75" i="2"/>
  <c r="Q75" i="2"/>
  <c r="AD75" i="2" s="1"/>
  <c r="P75" i="2"/>
  <c r="AC75" i="2" s="1"/>
  <c r="O75" i="2"/>
  <c r="M75" i="2"/>
  <c r="AB75" i="2" s="1"/>
  <c r="L75" i="2"/>
  <c r="K75" i="2"/>
  <c r="AE75" i="2" s="1"/>
  <c r="J75" i="2"/>
  <c r="Y75" i="2" s="1"/>
  <c r="I75" i="2"/>
  <c r="X75" i="2" s="1"/>
  <c r="H75" i="2"/>
  <c r="AG75" i="2" s="1"/>
  <c r="G75" i="2"/>
  <c r="F75" i="2"/>
  <c r="AG74" i="2"/>
  <c r="AE74" i="2"/>
  <c r="AD74" i="2"/>
  <c r="AC74" i="2"/>
  <c r="AB74" i="2"/>
  <c r="AA74" i="2"/>
  <c r="Z74" i="2"/>
  <c r="Y74" i="2"/>
  <c r="X74" i="2"/>
  <c r="U74" i="2"/>
  <c r="T74" i="2"/>
  <c r="N74" i="2"/>
  <c r="AF74" i="2" s="1"/>
  <c r="L74" i="2"/>
  <c r="F74" i="2"/>
  <c r="W74" i="2" s="1"/>
  <c r="AG73" i="2"/>
  <c r="AE73" i="2"/>
  <c r="AD73" i="2"/>
  <c r="AC73" i="2"/>
  <c r="AB73" i="2"/>
  <c r="AA73" i="2"/>
  <c r="Y73" i="2"/>
  <c r="X73" i="2"/>
  <c r="U73" i="2"/>
  <c r="T73" i="2"/>
  <c r="N73" i="2"/>
  <c r="L73" i="2"/>
  <c r="AF73" i="2" s="1"/>
  <c r="F73" i="2"/>
  <c r="W73" i="2" s="1"/>
  <c r="U72" i="2"/>
  <c r="T72" i="2"/>
  <c r="N72" i="2"/>
  <c r="L72" i="2"/>
  <c r="F72" i="2"/>
  <c r="U71" i="2"/>
  <c r="T71" i="2"/>
  <c r="S71" i="2"/>
  <c r="R71" i="2"/>
  <c r="Q71" i="2"/>
  <c r="P71" i="2"/>
  <c r="O71" i="2"/>
  <c r="AE71" i="2" s="1"/>
  <c r="N71" i="2"/>
  <c r="M71" i="2"/>
  <c r="AD71" i="2" s="1"/>
  <c r="K71" i="2"/>
  <c r="J71" i="2"/>
  <c r="I71" i="2"/>
  <c r="H71" i="2"/>
  <c r="AB71" i="2" s="1"/>
  <c r="G71" i="2"/>
  <c r="Y71" i="2" s="1"/>
  <c r="AG70" i="2"/>
  <c r="AE70" i="2"/>
  <c r="AD70" i="2"/>
  <c r="AC70" i="2"/>
  <c r="AB70" i="2"/>
  <c r="AA70" i="2"/>
  <c r="Y70" i="2"/>
  <c r="X70" i="2"/>
  <c r="U70" i="2"/>
  <c r="T70" i="2"/>
  <c r="N70" i="2"/>
  <c r="L70" i="2"/>
  <c r="AF70" i="2" s="1"/>
  <c r="F70" i="2"/>
  <c r="W70" i="2" s="1"/>
  <c r="AG69" i="2"/>
  <c r="AE69" i="2"/>
  <c r="AD69" i="2"/>
  <c r="AC69" i="2"/>
  <c r="AB69" i="2"/>
  <c r="AA69" i="2"/>
  <c r="Z69" i="2"/>
  <c r="Y69" i="2"/>
  <c r="X69" i="2"/>
  <c r="W69" i="2"/>
  <c r="U69" i="2"/>
  <c r="T69" i="2"/>
  <c r="N69" i="2"/>
  <c r="L69" i="2"/>
  <c r="AF69" i="2" s="1"/>
  <c r="F69" i="2"/>
  <c r="AG68" i="2"/>
  <c r="AE68" i="2"/>
  <c r="AD68" i="2"/>
  <c r="AC68" i="2"/>
  <c r="AB68" i="2"/>
  <c r="AA68" i="2"/>
  <c r="Z68" i="2"/>
  <c r="Y68" i="2"/>
  <c r="X68" i="2"/>
  <c r="U68" i="2"/>
  <c r="T68" i="2"/>
  <c r="N68" i="2"/>
  <c r="AF68" i="2" s="1"/>
  <c r="L68" i="2"/>
  <c r="F68" i="2"/>
  <c r="W68" i="2" s="1"/>
  <c r="AG67" i="2"/>
  <c r="AE67" i="2"/>
  <c r="AD67" i="2"/>
  <c r="AB67" i="2"/>
  <c r="AA67" i="2"/>
  <c r="Y67" i="2"/>
  <c r="X67" i="2"/>
  <c r="U67" i="2"/>
  <c r="T67" i="2"/>
  <c r="N67" i="2"/>
  <c r="L67" i="2"/>
  <c r="AF67" i="2" s="1"/>
  <c r="F67" i="2"/>
  <c r="W67" i="2" s="1"/>
  <c r="AG66" i="2"/>
  <c r="AE66" i="2"/>
  <c r="AD66" i="2"/>
  <c r="AC66" i="2"/>
  <c r="AB66" i="2"/>
  <c r="AA66" i="2"/>
  <c r="Z66" i="2"/>
  <c r="Y66" i="2"/>
  <c r="X66" i="2"/>
  <c r="W66" i="2"/>
  <c r="U66" i="2"/>
  <c r="T66" i="2"/>
  <c r="N66" i="2"/>
  <c r="AF66" i="2" s="1"/>
  <c r="L66" i="2"/>
  <c r="F66" i="2"/>
  <c r="AA65" i="2"/>
  <c r="T65" i="2"/>
  <c r="S65" i="2"/>
  <c r="U65" i="2" s="1"/>
  <c r="R65" i="2"/>
  <c r="Q65" i="2"/>
  <c r="P65" i="2"/>
  <c r="O65" i="2"/>
  <c r="AE65" i="2" s="1"/>
  <c r="N65" i="2"/>
  <c r="M65" i="2"/>
  <c r="AD65" i="2" s="1"/>
  <c r="K65" i="2"/>
  <c r="J65" i="2"/>
  <c r="I65" i="2"/>
  <c r="H65" i="2"/>
  <c r="AB65" i="2" s="1"/>
  <c r="G65" i="2"/>
  <c r="AG64" i="2"/>
  <c r="AE64" i="2"/>
  <c r="AD64" i="2"/>
  <c r="AC64" i="2"/>
  <c r="AB64" i="2"/>
  <c r="AA64" i="2"/>
  <c r="Y64" i="2"/>
  <c r="X64" i="2"/>
  <c r="W64" i="2"/>
  <c r="U64" i="2"/>
  <c r="T64" i="2"/>
  <c r="N64" i="2"/>
  <c r="AF64" i="2" s="1"/>
  <c r="L64" i="2"/>
  <c r="Z64" i="2" s="1"/>
  <c r="F64" i="2"/>
  <c r="AG63" i="2"/>
  <c r="AE63" i="2"/>
  <c r="AD63" i="2"/>
  <c r="AC63" i="2"/>
  <c r="AB63" i="2"/>
  <c r="AA63" i="2"/>
  <c r="Z63" i="2"/>
  <c r="Y63" i="2"/>
  <c r="X63" i="2"/>
  <c r="W63" i="2"/>
  <c r="U63" i="2"/>
  <c r="T63" i="2"/>
  <c r="N63" i="2"/>
  <c r="AF63" i="2" s="1"/>
  <c r="L63" i="2"/>
  <c r="F63" i="2"/>
  <c r="AG62" i="2"/>
  <c r="AE62" i="2"/>
  <c r="AD62" i="2"/>
  <c r="AB62" i="2"/>
  <c r="AA62" i="2"/>
  <c r="Y62" i="2"/>
  <c r="X62" i="2"/>
  <c r="U62" i="2"/>
  <c r="T62" i="2"/>
  <c r="N62" i="2"/>
  <c r="L62" i="2"/>
  <c r="Z62" i="2" s="1"/>
  <c r="F62" i="2"/>
  <c r="W62" i="2" s="1"/>
  <c r="AG61" i="2"/>
  <c r="AE61" i="2"/>
  <c r="AD61" i="2"/>
  <c r="AC61" i="2"/>
  <c r="AB61" i="2"/>
  <c r="AA61" i="2"/>
  <c r="Y61" i="2"/>
  <c r="X61" i="2"/>
  <c r="W61" i="2"/>
  <c r="U61" i="2"/>
  <c r="T61" i="2"/>
  <c r="N61" i="2"/>
  <c r="AF61" i="2" s="1"/>
  <c r="L61" i="2"/>
  <c r="Z61" i="2" s="1"/>
  <c r="F61" i="2"/>
  <c r="AG60" i="2"/>
  <c r="AE60" i="2"/>
  <c r="AD60" i="2"/>
  <c r="AC60" i="2"/>
  <c r="AB60" i="2"/>
  <c r="AA60" i="2"/>
  <c r="Z60" i="2"/>
  <c r="Y60" i="2"/>
  <c r="X60" i="2"/>
  <c r="W60" i="2"/>
  <c r="U60" i="2"/>
  <c r="T60" i="2"/>
  <c r="N60" i="2"/>
  <c r="AF60" i="2" s="1"/>
  <c r="L60" i="2"/>
  <c r="F60" i="2"/>
  <c r="AG59" i="2"/>
  <c r="AE59" i="2"/>
  <c r="AD59" i="2"/>
  <c r="AB59" i="2"/>
  <c r="AA59" i="2"/>
  <c r="Y59" i="2"/>
  <c r="X59" i="2"/>
  <c r="U59" i="2"/>
  <c r="T59" i="2"/>
  <c r="N59" i="2"/>
  <c r="L59" i="2"/>
  <c r="Z59" i="2" s="1"/>
  <c r="F59" i="2"/>
  <c r="W59" i="2" s="1"/>
  <c r="AG58" i="2"/>
  <c r="AE58" i="2"/>
  <c r="AD58" i="2"/>
  <c r="AC58" i="2"/>
  <c r="AB58" i="2"/>
  <c r="AA58" i="2"/>
  <c r="Y58" i="2"/>
  <c r="X58" i="2"/>
  <c r="W58" i="2"/>
  <c r="U58" i="2"/>
  <c r="T58" i="2"/>
  <c r="N58" i="2"/>
  <c r="AF58" i="2" s="1"/>
  <c r="L58" i="2"/>
  <c r="Z58" i="2" s="1"/>
  <c r="F58" i="2"/>
  <c r="AG57" i="2"/>
  <c r="AE57" i="2"/>
  <c r="AD57" i="2"/>
  <c r="AC57" i="2"/>
  <c r="AB57" i="2"/>
  <c r="AA57" i="2"/>
  <c r="Z57" i="2"/>
  <c r="Y57" i="2"/>
  <c r="X57" i="2"/>
  <c r="W57" i="2"/>
  <c r="U57" i="2"/>
  <c r="T57" i="2"/>
  <c r="N57" i="2"/>
  <c r="AF57" i="2" s="1"/>
  <c r="L57" i="2"/>
  <c r="F57" i="2"/>
  <c r="AE56" i="2"/>
  <c r="Y56" i="2"/>
  <c r="X56" i="2"/>
  <c r="S56" i="2"/>
  <c r="R56" i="2"/>
  <c r="T56" i="2" s="1"/>
  <c r="Q56" i="2"/>
  <c r="P56" i="2"/>
  <c r="O56" i="2"/>
  <c r="N56" i="2"/>
  <c r="M56" i="2"/>
  <c r="AD56" i="2" s="1"/>
  <c r="L56" i="2"/>
  <c r="Z56" i="2" s="1"/>
  <c r="K56" i="2"/>
  <c r="U56" i="2" s="1"/>
  <c r="J56" i="2"/>
  <c r="I56" i="2"/>
  <c r="H56" i="2"/>
  <c r="AA56" i="2" s="1"/>
  <c r="G56" i="2"/>
  <c r="AF56" i="2" s="1"/>
  <c r="F56" i="2"/>
  <c r="W56" i="2" s="1"/>
  <c r="AG55" i="2"/>
  <c r="AE55" i="2"/>
  <c r="AD55" i="2"/>
  <c r="AC55" i="2"/>
  <c r="AB55" i="2"/>
  <c r="AA55" i="2"/>
  <c r="Y55" i="2"/>
  <c r="X55" i="2"/>
  <c r="W55" i="2"/>
  <c r="U55" i="2"/>
  <c r="T55" i="2"/>
  <c r="N55" i="2"/>
  <c r="L55" i="2"/>
  <c r="Z55" i="2" s="1"/>
  <c r="F55" i="2"/>
  <c r="AG54" i="2"/>
  <c r="AE54" i="2"/>
  <c r="AD54" i="2"/>
  <c r="AB54" i="2"/>
  <c r="AA54" i="2"/>
  <c r="Z54" i="2"/>
  <c r="Y54" i="2"/>
  <c r="X54" i="2"/>
  <c r="W54" i="2"/>
  <c r="U54" i="2"/>
  <c r="T54" i="2"/>
  <c r="N54" i="2"/>
  <c r="L54" i="2"/>
  <c r="AF54" i="2" s="1"/>
  <c r="F54" i="2"/>
  <c r="AG53" i="2"/>
  <c r="AE53" i="2"/>
  <c r="AD53" i="2"/>
  <c r="AB53" i="2"/>
  <c r="AA53" i="2"/>
  <c r="Y53" i="2"/>
  <c r="X53" i="2"/>
  <c r="U53" i="2"/>
  <c r="T53" i="2"/>
  <c r="N53" i="2"/>
  <c r="L53" i="2"/>
  <c r="Z53" i="2" s="1"/>
  <c r="F53" i="2"/>
  <c r="W53" i="2" s="1"/>
  <c r="AG52" i="2"/>
  <c r="AE52" i="2"/>
  <c r="AD52" i="2"/>
  <c r="AC52" i="2"/>
  <c r="AB52" i="2"/>
  <c r="AA52" i="2"/>
  <c r="Y52" i="2"/>
  <c r="X52" i="2"/>
  <c r="W52" i="2"/>
  <c r="U52" i="2"/>
  <c r="T52" i="2"/>
  <c r="N52" i="2"/>
  <c r="L52" i="2"/>
  <c r="Z52" i="2" s="1"/>
  <c r="F52" i="2"/>
  <c r="AG51" i="2"/>
  <c r="AE51" i="2"/>
  <c r="AD51" i="2"/>
  <c r="AB51" i="2"/>
  <c r="AA51" i="2"/>
  <c r="Z51" i="2"/>
  <c r="Y51" i="2"/>
  <c r="X51" i="2"/>
  <c r="W51" i="2"/>
  <c r="U51" i="2"/>
  <c r="T51" i="2"/>
  <c r="N51" i="2"/>
  <c r="L51" i="2"/>
  <c r="AF51" i="2" s="1"/>
  <c r="F51" i="2"/>
  <c r="X50" i="2"/>
  <c r="W50" i="2"/>
  <c r="S50" i="2"/>
  <c r="R50" i="2"/>
  <c r="Q50" i="2"/>
  <c r="AD50" i="2" s="1"/>
  <c r="P50" i="2"/>
  <c r="O50" i="2"/>
  <c r="M50" i="2"/>
  <c r="AB50" i="2" s="1"/>
  <c r="L50" i="2"/>
  <c r="AC50" i="2" s="1"/>
  <c r="K50" i="2"/>
  <c r="U50" i="2" s="1"/>
  <c r="J50" i="2"/>
  <c r="Y50" i="2" s="1"/>
  <c r="I50" i="2"/>
  <c r="H50" i="2"/>
  <c r="AG50" i="2" s="1"/>
  <c r="G50" i="2"/>
  <c r="Z50" i="2" s="1"/>
  <c r="F50" i="2"/>
  <c r="AG49" i="2"/>
  <c r="AE49" i="2"/>
  <c r="AD49" i="2"/>
  <c r="AC49" i="2"/>
  <c r="AB49" i="2"/>
  <c r="AA49" i="2"/>
  <c r="Z49" i="2"/>
  <c r="Y49" i="2"/>
  <c r="X49" i="2"/>
  <c r="U49" i="2"/>
  <c r="T49" i="2"/>
  <c r="N49" i="2"/>
  <c r="AF49" i="2" s="1"/>
  <c r="L49" i="2"/>
  <c r="F49" i="2"/>
  <c r="W49" i="2" s="1"/>
  <c r="AG48" i="2"/>
  <c r="AE48" i="2"/>
  <c r="AD48" i="2"/>
  <c r="AB48" i="2"/>
  <c r="AA48" i="2"/>
  <c r="Y48" i="2"/>
  <c r="X48" i="2"/>
  <c r="U48" i="2"/>
  <c r="T48" i="2"/>
  <c r="N48" i="2"/>
  <c r="L48" i="2"/>
  <c r="AF48" i="2" s="1"/>
  <c r="F48" i="2"/>
  <c r="W48" i="2" s="1"/>
  <c r="Z47" i="2"/>
  <c r="U47" i="2"/>
  <c r="S47" i="2"/>
  <c r="R47" i="2"/>
  <c r="Q47" i="2"/>
  <c r="AD47" i="2" s="1"/>
  <c r="P47" i="2"/>
  <c r="AC47" i="2" s="1"/>
  <c r="O47" i="2"/>
  <c r="M47" i="2"/>
  <c r="AB47" i="2" s="1"/>
  <c r="L47" i="2"/>
  <c r="K47" i="2"/>
  <c r="AE47" i="2" s="1"/>
  <c r="J47" i="2"/>
  <c r="Y47" i="2" s="1"/>
  <c r="I47" i="2"/>
  <c r="X47" i="2" s="1"/>
  <c r="H47" i="2"/>
  <c r="AG47" i="2" s="1"/>
  <c r="G47" i="2"/>
  <c r="F47" i="2"/>
  <c r="AG46" i="2"/>
  <c r="AF46" i="2"/>
  <c r="AE46" i="2"/>
  <c r="AD46" i="2"/>
  <c r="AC46" i="2"/>
  <c r="AB46" i="2"/>
  <c r="AA46" i="2"/>
  <c r="Z46" i="2"/>
  <c r="Y46" i="2"/>
  <c r="X46" i="2"/>
  <c r="U46" i="2"/>
  <c r="T46" i="2"/>
  <c r="N46" i="2"/>
  <c r="L46" i="2"/>
  <c r="F46" i="2"/>
  <c r="W46" i="2" s="1"/>
  <c r="AG45" i="2"/>
  <c r="AE45" i="2"/>
  <c r="AD45" i="2"/>
  <c r="AC45" i="2"/>
  <c r="AB45" i="2"/>
  <c r="AA45" i="2"/>
  <c r="Y45" i="2"/>
  <c r="X45" i="2"/>
  <c r="U45" i="2"/>
  <c r="T45" i="2"/>
  <c r="N45" i="2"/>
  <c r="L45" i="2"/>
  <c r="AF45" i="2" s="1"/>
  <c r="F45" i="2"/>
  <c r="W45" i="2" s="1"/>
  <c r="AB44" i="2"/>
  <c r="U44" i="2"/>
  <c r="T44" i="2"/>
  <c r="S44" i="2"/>
  <c r="R44" i="2"/>
  <c r="Q44" i="2"/>
  <c r="AD44" i="2" s="1"/>
  <c r="P44" i="2"/>
  <c r="AC44" i="2" s="1"/>
  <c r="O44" i="2"/>
  <c r="M44" i="2"/>
  <c r="L44" i="2"/>
  <c r="Z44" i="2" s="1"/>
  <c r="K44" i="2"/>
  <c r="AE44" i="2" s="1"/>
  <c r="J44" i="2"/>
  <c r="N44" i="2" s="1"/>
  <c r="I44" i="2"/>
  <c r="X44" i="2" s="1"/>
  <c r="H44" i="2"/>
  <c r="AG44" i="2" s="1"/>
  <c r="G44" i="2"/>
  <c r="AF44" i="2" s="1"/>
  <c r="AG43" i="2"/>
  <c r="AE43" i="2"/>
  <c r="AD43" i="2"/>
  <c r="AB43" i="2"/>
  <c r="AA43" i="2"/>
  <c r="Y43" i="2"/>
  <c r="X43" i="2"/>
  <c r="U43" i="2"/>
  <c r="T43" i="2"/>
  <c r="N43" i="2"/>
  <c r="L43" i="2"/>
  <c r="Z43" i="2" s="1"/>
  <c r="F43" i="2"/>
  <c r="W43" i="2" s="1"/>
  <c r="AG42" i="2"/>
  <c r="AE42" i="2"/>
  <c r="AD42" i="2"/>
  <c r="AC42" i="2"/>
  <c r="AB42" i="2"/>
  <c r="AA42" i="2"/>
  <c r="Y42" i="2"/>
  <c r="X42" i="2"/>
  <c r="W42" i="2"/>
  <c r="U42" i="2"/>
  <c r="T42" i="2"/>
  <c r="N42" i="2"/>
  <c r="AF42" i="2" s="1"/>
  <c r="L42" i="2"/>
  <c r="Z42" i="2" s="1"/>
  <c r="F42" i="2"/>
  <c r="AA41" i="2"/>
  <c r="T41" i="2"/>
  <c r="S41" i="2"/>
  <c r="U41" i="2" s="1"/>
  <c r="R41" i="2"/>
  <c r="Q41" i="2"/>
  <c r="P41" i="2"/>
  <c r="O41" i="2"/>
  <c r="N41" i="2"/>
  <c r="M41" i="2"/>
  <c r="AD41" i="2" s="1"/>
  <c r="K41" i="2"/>
  <c r="AE41" i="2" s="1"/>
  <c r="J41" i="2"/>
  <c r="I41" i="2"/>
  <c r="H41" i="2"/>
  <c r="AG41" i="2" s="1"/>
  <c r="G41" i="2"/>
  <c r="X40" i="2"/>
  <c r="W40" i="2"/>
  <c r="S40" i="2"/>
  <c r="R40" i="2"/>
  <c r="Q40" i="2"/>
  <c r="AD40" i="2" s="1"/>
  <c r="P40" i="2"/>
  <c r="O40" i="2"/>
  <c r="M40" i="2"/>
  <c r="AB40" i="2" s="1"/>
  <c r="L40" i="2"/>
  <c r="Z40" i="2" s="1"/>
  <c r="K40" i="2"/>
  <c r="U40" i="2" s="1"/>
  <c r="J40" i="2"/>
  <c r="Y40" i="2" s="1"/>
  <c r="I40" i="2"/>
  <c r="H40" i="2"/>
  <c r="AG40" i="2" s="1"/>
  <c r="G40" i="2"/>
  <c r="F40" i="2"/>
  <c r="AG39" i="2"/>
  <c r="AE39" i="2"/>
  <c r="AD39" i="2"/>
  <c r="AC39" i="2"/>
  <c r="AB39" i="2"/>
  <c r="AA39" i="2"/>
  <c r="Z39" i="2"/>
  <c r="Y39" i="2"/>
  <c r="X39" i="2"/>
  <c r="U39" i="2"/>
  <c r="T39" i="2"/>
  <c r="N39" i="2"/>
  <c r="AF39" i="2" s="1"/>
  <c r="L39" i="2"/>
  <c r="F39" i="2"/>
  <c r="W39" i="2" s="1"/>
  <c r="AG38" i="2"/>
  <c r="AE38" i="2"/>
  <c r="AD38" i="2"/>
  <c r="AB38" i="2"/>
  <c r="AA38" i="2"/>
  <c r="Y38" i="2"/>
  <c r="X38" i="2"/>
  <c r="U38" i="2"/>
  <c r="T38" i="2"/>
  <c r="N38" i="2"/>
  <c r="L38" i="2"/>
  <c r="AF38" i="2" s="1"/>
  <c r="F38" i="2"/>
  <c r="W38" i="2" s="1"/>
  <c r="AG37" i="2"/>
  <c r="AE37" i="2"/>
  <c r="AD37" i="2"/>
  <c r="AC37" i="2"/>
  <c r="AB37" i="2"/>
  <c r="AA37" i="2"/>
  <c r="Z37" i="2"/>
  <c r="Y37" i="2"/>
  <c r="X37" i="2"/>
  <c r="W37" i="2"/>
  <c r="U37" i="2"/>
  <c r="T37" i="2"/>
  <c r="N37" i="2"/>
  <c r="L37" i="2"/>
  <c r="AF37" i="2" s="1"/>
  <c r="F37" i="2"/>
  <c r="AG36" i="2"/>
  <c r="AE36" i="2"/>
  <c r="AD36" i="2"/>
  <c r="AC36" i="2"/>
  <c r="AB36" i="2"/>
  <c r="AA36" i="2"/>
  <c r="Z36" i="2"/>
  <c r="Y36" i="2"/>
  <c r="X36" i="2"/>
  <c r="U36" i="2"/>
  <c r="T36" i="2"/>
  <c r="N36" i="2"/>
  <c r="AF36" i="2" s="1"/>
  <c r="L36" i="2"/>
  <c r="F36" i="2"/>
  <c r="W36" i="2" s="1"/>
  <c r="AG35" i="2"/>
  <c r="AE35" i="2"/>
  <c r="AD35" i="2"/>
  <c r="AB35" i="2"/>
  <c r="AA35" i="2"/>
  <c r="Y35" i="2"/>
  <c r="X35" i="2"/>
  <c r="U35" i="2"/>
  <c r="T35" i="2"/>
  <c r="N35" i="2"/>
  <c r="L35" i="2"/>
  <c r="AF35" i="2" s="1"/>
  <c r="F35" i="2"/>
  <c r="W35" i="2" s="1"/>
  <c r="AG34" i="2"/>
  <c r="AE34" i="2"/>
  <c r="AD34" i="2"/>
  <c r="AC34" i="2"/>
  <c r="AB34" i="2"/>
  <c r="AA34" i="2"/>
  <c r="Z34" i="2"/>
  <c r="Y34" i="2"/>
  <c r="X34" i="2"/>
  <c r="W34" i="2"/>
  <c r="U34" i="2"/>
  <c r="T34" i="2"/>
  <c r="N34" i="2"/>
  <c r="L34" i="2"/>
  <c r="AF34" i="2" s="1"/>
  <c r="F34" i="2"/>
  <c r="U33" i="2"/>
  <c r="T33" i="2"/>
  <c r="S33" i="2"/>
  <c r="R33" i="2"/>
  <c r="Q33" i="2"/>
  <c r="P33" i="2"/>
  <c r="O33" i="2"/>
  <c r="AE33" i="2" s="1"/>
  <c r="N33" i="2"/>
  <c r="M33" i="2"/>
  <c r="AD33" i="2" s="1"/>
  <c r="K33" i="2"/>
  <c r="J33" i="2"/>
  <c r="I33" i="2"/>
  <c r="H33" i="2"/>
  <c r="AB33" i="2" s="1"/>
  <c r="G33" i="2"/>
  <c r="Y33" i="2" s="1"/>
  <c r="AG32" i="2"/>
  <c r="AE32" i="2"/>
  <c r="AD32" i="2"/>
  <c r="AC32" i="2"/>
  <c r="AB32" i="2"/>
  <c r="AA32" i="2"/>
  <c r="Y32" i="2"/>
  <c r="X32" i="2"/>
  <c r="U32" i="2"/>
  <c r="T32" i="2"/>
  <c r="N32" i="2"/>
  <c r="L32" i="2"/>
  <c r="AF32" i="2" s="1"/>
  <c r="F32" i="2"/>
  <c r="W32" i="2" s="1"/>
  <c r="AG31" i="2"/>
  <c r="AE31" i="2"/>
  <c r="AD31" i="2"/>
  <c r="AC31" i="2"/>
  <c r="AB31" i="2"/>
  <c r="AA31" i="2"/>
  <c r="Z31" i="2"/>
  <c r="Y31" i="2"/>
  <c r="X31" i="2"/>
  <c r="W31" i="2"/>
  <c r="U31" i="2"/>
  <c r="T31" i="2"/>
  <c r="N31" i="2"/>
  <c r="AF31" i="2" s="1"/>
  <c r="L31" i="2"/>
  <c r="F31" i="2"/>
  <c r="AG30" i="2"/>
  <c r="AE30" i="2"/>
  <c r="AD30" i="2"/>
  <c r="AC30" i="2"/>
  <c r="AB30" i="2"/>
  <c r="AA30" i="2"/>
  <c r="Z30" i="2"/>
  <c r="Y30" i="2"/>
  <c r="X30" i="2"/>
  <c r="U30" i="2"/>
  <c r="T30" i="2"/>
  <c r="N30" i="2"/>
  <c r="AF30" i="2" s="1"/>
  <c r="L30" i="2"/>
  <c r="F30" i="2"/>
  <c r="W30" i="2" s="1"/>
  <c r="AG29" i="2"/>
  <c r="AE29" i="2"/>
  <c r="AD29" i="2"/>
  <c r="AC29" i="2"/>
  <c r="AB29" i="2"/>
  <c r="AA29" i="2"/>
  <c r="Y29" i="2"/>
  <c r="X29" i="2"/>
  <c r="U29" i="2"/>
  <c r="T29" i="2"/>
  <c r="N29" i="2"/>
  <c r="L29" i="2"/>
  <c r="AF29" i="2" s="1"/>
  <c r="F29" i="2"/>
  <c r="W29" i="2" s="1"/>
  <c r="AG28" i="2"/>
  <c r="AE28" i="2"/>
  <c r="AD28" i="2"/>
  <c r="AC28" i="2"/>
  <c r="AB28" i="2"/>
  <c r="AA28" i="2"/>
  <c r="Z28" i="2"/>
  <c r="Y28" i="2"/>
  <c r="X28" i="2"/>
  <c r="W28" i="2"/>
  <c r="U28" i="2"/>
  <c r="T28" i="2"/>
  <c r="N28" i="2"/>
  <c r="AF28" i="2" s="1"/>
  <c r="L28" i="2"/>
  <c r="F28" i="2"/>
  <c r="AG27" i="2"/>
  <c r="AE27" i="2"/>
  <c r="AD27" i="2"/>
  <c r="AC27" i="2"/>
  <c r="AB27" i="2"/>
  <c r="AA27" i="2"/>
  <c r="Z27" i="2"/>
  <c r="Y27" i="2"/>
  <c r="X27" i="2"/>
  <c r="U27" i="2"/>
  <c r="T27" i="2"/>
  <c r="N27" i="2"/>
  <c r="AF27" i="2" s="1"/>
  <c r="L27" i="2"/>
  <c r="F27" i="2"/>
  <c r="W27" i="2" s="1"/>
  <c r="AG26" i="2"/>
  <c r="AE26" i="2"/>
  <c r="AD26" i="2"/>
  <c r="AC26" i="2"/>
  <c r="AB26" i="2"/>
  <c r="AA26" i="2"/>
  <c r="Y26" i="2"/>
  <c r="X26" i="2"/>
  <c r="U26" i="2"/>
  <c r="T26" i="2"/>
  <c r="N26" i="2"/>
  <c r="L26" i="2"/>
  <c r="AF26" i="2" s="1"/>
  <c r="F26" i="2"/>
  <c r="W26" i="2" s="1"/>
  <c r="AB25" i="2"/>
  <c r="U25" i="2"/>
  <c r="T25" i="2"/>
  <c r="S25" i="2"/>
  <c r="R25" i="2"/>
  <c r="Q25" i="2"/>
  <c r="AD25" i="2" s="1"/>
  <c r="P25" i="2"/>
  <c r="AC25" i="2" s="1"/>
  <c r="O25" i="2"/>
  <c r="AG25" i="2" s="1"/>
  <c r="M25" i="2"/>
  <c r="L25" i="2"/>
  <c r="Z25" i="2" s="1"/>
  <c r="K25" i="2"/>
  <c r="AE25" i="2" s="1"/>
  <c r="J25" i="2"/>
  <c r="N25" i="2" s="1"/>
  <c r="I25" i="2"/>
  <c r="X25" i="2" s="1"/>
  <c r="H25" i="2"/>
  <c r="AA25" i="2" s="1"/>
  <c r="G25" i="2"/>
  <c r="AG24" i="2"/>
  <c r="AE24" i="2"/>
  <c r="AD24" i="2"/>
  <c r="AB24" i="2"/>
  <c r="AA24" i="2"/>
  <c r="Y24" i="2"/>
  <c r="X24" i="2"/>
  <c r="U24" i="2"/>
  <c r="T24" i="2"/>
  <c r="N24" i="2"/>
  <c r="L24" i="2"/>
  <c r="Z24" i="2" s="1"/>
  <c r="F24" i="2"/>
  <c r="W24" i="2" s="1"/>
  <c r="AG23" i="2"/>
  <c r="AE23" i="2"/>
  <c r="AD23" i="2"/>
  <c r="AC23" i="2"/>
  <c r="AB23" i="2"/>
  <c r="AA23" i="2"/>
  <c r="Y23" i="2"/>
  <c r="X23" i="2"/>
  <c r="W23" i="2"/>
  <c r="U23" i="2"/>
  <c r="T23" i="2"/>
  <c r="N23" i="2"/>
  <c r="AF23" i="2" s="1"/>
  <c r="L23" i="2"/>
  <c r="Z23" i="2" s="1"/>
  <c r="F23" i="2"/>
  <c r="AG22" i="2"/>
  <c r="AE22" i="2"/>
  <c r="AD22" i="2"/>
  <c r="AC22" i="2"/>
  <c r="AB22" i="2"/>
  <c r="AA22" i="2"/>
  <c r="Z22" i="2"/>
  <c r="Y22" i="2"/>
  <c r="X22" i="2"/>
  <c r="W22" i="2"/>
  <c r="U22" i="2"/>
  <c r="T22" i="2"/>
  <c r="N22" i="2"/>
  <c r="AF22" i="2" s="1"/>
  <c r="L22" i="2"/>
  <c r="F22" i="2"/>
  <c r="AG21" i="2"/>
  <c r="AE21" i="2"/>
  <c r="AD21" i="2"/>
  <c r="AB21" i="2"/>
  <c r="AA21" i="2"/>
  <c r="Y21" i="2"/>
  <c r="X21" i="2"/>
  <c r="U21" i="2"/>
  <c r="T21" i="2"/>
  <c r="N21" i="2"/>
  <c r="L21" i="2"/>
  <c r="Z21" i="2" s="1"/>
  <c r="F21" i="2"/>
  <c r="W21" i="2" s="1"/>
  <c r="AB20" i="2"/>
  <c r="X20" i="2"/>
  <c r="S20" i="2"/>
  <c r="R20" i="2"/>
  <c r="Q20" i="2"/>
  <c r="AD20" i="2" s="1"/>
  <c r="P20" i="2"/>
  <c r="O20" i="2"/>
  <c r="M20" i="2"/>
  <c r="K20" i="2"/>
  <c r="AE20" i="2" s="1"/>
  <c r="J20" i="2"/>
  <c r="N20" i="2" s="1"/>
  <c r="I20" i="2"/>
  <c r="H20" i="2"/>
  <c r="AA20" i="2" s="1"/>
  <c r="G20" i="2"/>
  <c r="F20" i="2" s="1"/>
  <c r="W20" i="2" s="1"/>
  <c r="AG19" i="2"/>
  <c r="AE19" i="2"/>
  <c r="AD19" i="2"/>
  <c r="AB19" i="2"/>
  <c r="AA19" i="2"/>
  <c r="Z19" i="2"/>
  <c r="Y19" i="2"/>
  <c r="X19" i="2"/>
  <c r="W19" i="2"/>
  <c r="U19" i="2"/>
  <c r="T19" i="2"/>
  <c r="N19" i="2"/>
  <c r="L19" i="2"/>
  <c r="AC19" i="2" s="1"/>
  <c r="F19" i="2"/>
  <c r="AG18" i="2"/>
  <c r="AE18" i="2"/>
  <c r="AD18" i="2"/>
  <c r="AB18" i="2"/>
  <c r="AA18" i="2"/>
  <c r="Y18" i="2"/>
  <c r="X18" i="2"/>
  <c r="U18" i="2"/>
  <c r="T18" i="2"/>
  <c r="N18" i="2"/>
  <c r="L18" i="2"/>
  <c r="Z18" i="2" s="1"/>
  <c r="F18" i="2"/>
  <c r="W18" i="2" s="1"/>
  <c r="AB17" i="2"/>
  <c r="AA17" i="2"/>
  <c r="U17" i="2"/>
  <c r="S17" i="2"/>
  <c r="R17" i="2"/>
  <c r="Q17" i="2"/>
  <c r="AD17" i="2" s="1"/>
  <c r="P17" i="2"/>
  <c r="O17" i="2"/>
  <c r="AE17" i="2" s="1"/>
  <c r="N17" i="2"/>
  <c r="M17" i="2"/>
  <c r="K17" i="2"/>
  <c r="J17" i="2"/>
  <c r="T17" i="2" s="1"/>
  <c r="I17" i="2"/>
  <c r="X17" i="2" s="1"/>
  <c r="H17" i="2"/>
  <c r="AG17" i="2" s="1"/>
  <c r="G17" i="2"/>
  <c r="F17" i="2"/>
  <c r="AE16" i="2"/>
  <c r="Y16" i="2"/>
  <c r="S16" i="2"/>
  <c r="U16" i="2" s="1"/>
  <c r="R16" i="2"/>
  <c r="T16" i="2" s="1"/>
  <c r="Q16" i="2"/>
  <c r="AD16" i="2" s="1"/>
  <c r="P16" i="2"/>
  <c r="O16" i="2"/>
  <c r="N16" i="2"/>
  <c r="M16" i="2"/>
  <c r="L16" i="2"/>
  <c r="AC16" i="2" s="1"/>
  <c r="K16" i="2"/>
  <c r="J16" i="2"/>
  <c r="I16" i="2"/>
  <c r="H16" i="2"/>
  <c r="AG16" i="2" s="1"/>
  <c r="G16" i="2"/>
  <c r="Z16" i="2" s="1"/>
  <c r="F16" i="2"/>
  <c r="W16" i="2" s="1"/>
  <c r="AG15" i="2"/>
  <c r="AE15" i="2"/>
  <c r="AD15" i="2"/>
  <c r="AC15" i="2"/>
  <c r="AB15" i="2"/>
  <c r="AA15" i="2"/>
  <c r="Z15" i="2"/>
  <c r="Y15" i="2"/>
  <c r="X15" i="2"/>
  <c r="W15" i="2"/>
  <c r="U15" i="2"/>
  <c r="T15" i="2"/>
  <c r="N15" i="2"/>
  <c r="AF15" i="2" s="1"/>
  <c r="L15" i="2"/>
  <c r="F15" i="2"/>
  <c r="AG14" i="2"/>
  <c r="AE14" i="2"/>
  <c r="AD14" i="2"/>
  <c r="AC14" i="2"/>
  <c r="AB14" i="2"/>
  <c r="AA14" i="2"/>
  <c r="Z14" i="2"/>
  <c r="Y14" i="2"/>
  <c r="X14" i="2"/>
  <c r="U14" i="2"/>
  <c r="T14" i="2"/>
  <c r="N14" i="2"/>
  <c r="AF14" i="2" s="1"/>
  <c r="L14" i="2"/>
  <c r="F14" i="2"/>
  <c r="W14" i="2" s="1"/>
  <c r="AG13" i="2"/>
  <c r="AE13" i="2"/>
  <c r="AD13" i="2"/>
  <c r="AC13" i="2"/>
  <c r="AB13" i="2"/>
  <c r="AA13" i="2"/>
  <c r="Y13" i="2"/>
  <c r="X13" i="2"/>
  <c r="U13" i="2"/>
  <c r="T13" i="2"/>
  <c r="N13" i="2"/>
  <c r="L13" i="2"/>
  <c r="AF13" i="2" s="1"/>
  <c r="F13" i="2"/>
  <c r="W13" i="2" s="1"/>
  <c r="AB12" i="2"/>
  <c r="U12" i="2"/>
  <c r="T12" i="2"/>
  <c r="S12" i="2"/>
  <c r="R12" i="2"/>
  <c r="Q12" i="2"/>
  <c r="AD12" i="2" s="1"/>
  <c r="P12" i="2"/>
  <c r="AC12" i="2" s="1"/>
  <c r="O12" i="2"/>
  <c r="M12" i="2"/>
  <c r="L12" i="2"/>
  <c r="Z12" i="2" s="1"/>
  <c r="K12" i="2"/>
  <c r="AE12" i="2" s="1"/>
  <c r="J12" i="2"/>
  <c r="N12" i="2" s="1"/>
  <c r="I12" i="2"/>
  <c r="X12" i="2" s="1"/>
  <c r="H12" i="2"/>
  <c r="AG12" i="2" s="1"/>
  <c r="G12" i="2"/>
  <c r="AF12" i="2" s="1"/>
  <c r="AG11" i="2"/>
  <c r="AE11" i="2"/>
  <c r="AD11" i="2"/>
  <c r="AB11" i="2"/>
  <c r="AA11" i="2"/>
  <c r="Y11" i="2"/>
  <c r="X11" i="2"/>
  <c r="U11" i="2"/>
  <c r="T11" i="2"/>
  <c r="N11" i="2"/>
  <c r="L11" i="2"/>
  <c r="Z11" i="2" s="1"/>
  <c r="F11" i="2"/>
  <c r="W11" i="2" s="1"/>
  <c r="AG10" i="2"/>
  <c r="AE10" i="2"/>
  <c r="AD10" i="2"/>
  <c r="AC10" i="2"/>
  <c r="AB10" i="2"/>
  <c r="AA10" i="2"/>
  <c r="Y10" i="2"/>
  <c r="X10" i="2"/>
  <c r="W10" i="2"/>
  <c r="U10" i="2"/>
  <c r="T10" i="2"/>
  <c r="N10" i="2"/>
  <c r="AF10" i="2" s="1"/>
  <c r="L10" i="2"/>
  <c r="Z10" i="2" s="1"/>
  <c r="F10" i="2"/>
  <c r="AG9" i="2"/>
  <c r="AE9" i="2"/>
  <c r="AD9" i="2"/>
  <c r="AC9" i="2"/>
  <c r="AB9" i="2"/>
  <c r="AA9" i="2"/>
  <c r="Z9" i="2"/>
  <c r="Y9" i="2"/>
  <c r="X9" i="2"/>
  <c r="W9" i="2"/>
  <c r="U9" i="2"/>
  <c r="U8" i="2" s="1"/>
  <c r="T9" i="2"/>
  <c r="T8" i="2" s="1"/>
  <c r="N9" i="2"/>
  <c r="N8" i="2" s="1"/>
  <c r="L9" i="2"/>
  <c r="F9" i="2"/>
  <c r="AE8" i="2"/>
  <c r="Y8" i="2"/>
  <c r="X8" i="2"/>
  <c r="S8" i="2"/>
  <c r="R8" i="2"/>
  <c r="Q8" i="2"/>
  <c r="P8" i="2"/>
  <c r="O8" i="2"/>
  <c r="M8" i="2"/>
  <c r="AD8" i="2" s="1"/>
  <c r="K8" i="2"/>
  <c r="AA8" i="2" s="1"/>
  <c r="J8" i="2"/>
  <c r="I8" i="2"/>
  <c r="H8" i="2"/>
  <c r="AG8" i="2" s="1"/>
  <c r="G8" i="2"/>
  <c r="F8" i="2"/>
  <c r="W8" i="2" s="1"/>
  <c r="AF41" i="2" l="1"/>
  <c r="AF25" i="2"/>
  <c r="AF40" i="2"/>
  <c r="L8" i="2"/>
  <c r="AF19" i="2"/>
  <c r="AF16" i="2"/>
  <c r="Y12" i="2"/>
  <c r="AF9" i="2"/>
  <c r="N40" i="2"/>
  <c r="AA40" i="2"/>
  <c r="X41" i="2"/>
  <c r="AA50" i="2"/>
  <c r="AC11" i="2"/>
  <c r="T20" i="2"/>
  <c r="AG20" i="2"/>
  <c r="AC21" i="2"/>
  <c r="AC24" i="2"/>
  <c r="F33" i="2"/>
  <c r="W33" i="2" s="1"/>
  <c r="L41" i="2"/>
  <c r="AC41" i="2" s="1"/>
  <c r="Y41" i="2"/>
  <c r="AC43" i="2"/>
  <c r="N47" i="2"/>
  <c r="AF47" i="2" s="1"/>
  <c r="AA47" i="2"/>
  <c r="AF52" i="2"/>
  <c r="AF55" i="2"/>
  <c r="AC56" i="2"/>
  <c r="AC59" i="2"/>
  <c r="AC62" i="2"/>
  <c r="F71" i="2"/>
  <c r="W71" i="2" s="1"/>
  <c r="N75" i="2"/>
  <c r="AF75" i="2" s="1"/>
  <c r="AA75" i="2"/>
  <c r="AA33" i="2"/>
  <c r="AB8" i="2"/>
  <c r="Y25" i="2"/>
  <c r="Y44" i="2"/>
  <c r="N50" i="2"/>
  <c r="AB56" i="2"/>
  <c r="AA12" i="2"/>
  <c r="X16" i="2"/>
  <c r="AC18" i="2"/>
  <c r="U20" i="2"/>
  <c r="AC40" i="2"/>
  <c r="Z41" i="2"/>
  <c r="AA44" i="2"/>
  <c r="AC53" i="2"/>
  <c r="F65" i="2"/>
  <c r="W65" i="2" s="1"/>
  <c r="AF71" i="2"/>
  <c r="AG33" i="2"/>
  <c r="AF65" i="2"/>
  <c r="AF62" i="2"/>
  <c r="AG65" i="2"/>
  <c r="Z76" i="2"/>
  <c r="AF11" i="2"/>
  <c r="AF24" i="2"/>
  <c r="Z35" i="2"/>
  <c r="AE40" i="2"/>
  <c r="AB41" i="2"/>
  <c r="AF43" i="2"/>
  <c r="AA16" i="2"/>
  <c r="Y20" i="2"/>
  <c r="Z26" i="2"/>
  <c r="Z32" i="2"/>
  <c r="Z45" i="2"/>
  <c r="AF50" i="2"/>
  <c r="AF53" i="2"/>
  <c r="AG56" i="2"/>
  <c r="Z67" i="2"/>
  <c r="Z70" i="2"/>
  <c r="Z73" i="2"/>
  <c r="AG71" i="2"/>
  <c r="W17" i="2"/>
  <c r="Z38" i="2"/>
  <c r="Z48" i="2"/>
  <c r="AE50" i="2"/>
  <c r="Z13" i="2"/>
  <c r="F12" i="2"/>
  <c r="W12" i="2" s="1"/>
  <c r="AB16" i="2"/>
  <c r="L17" i="2"/>
  <c r="AC17" i="2" s="1"/>
  <c r="Y17" i="2"/>
  <c r="F25" i="2"/>
  <c r="W25" i="2" s="1"/>
  <c r="X33" i="2"/>
  <c r="T40" i="2"/>
  <c r="F44" i="2"/>
  <c r="W44" i="2" s="1"/>
  <c r="T50" i="2"/>
  <c r="AC51" i="2"/>
  <c r="AC54" i="2"/>
  <c r="X71" i="2"/>
  <c r="AF21" i="2"/>
  <c r="AF59" i="2"/>
  <c r="AF18" i="2"/>
  <c r="L20" i="2"/>
  <c r="AC20" i="2" s="1"/>
  <c r="Z29" i="2"/>
  <c r="L33" i="2"/>
  <c r="AC35" i="2"/>
  <c r="AC38" i="2"/>
  <c r="F41" i="2"/>
  <c r="W41" i="2" s="1"/>
  <c r="T47" i="2"/>
  <c r="AC48" i="2"/>
  <c r="X65" i="2"/>
  <c r="L71" i="2"/>
  <c r="T75" i="2"/>
  <c r="AC76" i="2"/>
  <c r="L65" i="2"/>
  <c r="AC65" i="2" s="1"/>
  <c r="Y65" i="2"/>
  <c r="AC67" i="2"/>
  <c r="W47" i="2"/>
  <c r="AA71" i="2"/>
  <c r="W75" i="2"/>
  <c r="Z8" i="2" l="1"/>
  <c r="AC8" i="2"/>
  <c r="AF17" i="2"/>
  <c r="AC33" i="2"/>
  <c r="Z33" i="2"/>
  <c r="Z17" i="2"/>
  <c r="Z20" i="2"/>
  <c r="AF20" i="2"/>
  <c r="Z65" i="2"/>
  <c r="AC71" i="2"/>
  <c r="Z71" i="2"/>
  <c r="AF33" i="2"/>
  <c r="AF8" i="2"/>
</calcChain>
</file>

<file path=xl/comments1.xml><?xml version="1.0" encoding="utf-8"?>
<comments xmlns="http://schemas.openxmlformats.org/spreadsheetml/2006/main">
  <authors>
    <author>Александр Сергеевич Овчаров</author>
  </authors>
  <commentList>
    <comment ref="E38" authorId="0">
      <text>
        <r>
          <rPr>
            <sz val="9"/>
            <color indexed="81"/>
            <rFont val="Tahoma"/>
            <family val="2"/>
            <charset val="204"/>
          </rPr>
          <t>7.1900.f12</t>
        </r>
      </text>
    </comment>
    <comment ref="E39" authorId="0">
      <text>
        <r>
          <rPr>
            <sz val="9"/>
            <color indexed="81"/>
            <rFont val="Tahoma"/>
            <family val="2"/>
            <charset val="204"/>
          </rPr>
          <t>8.1900.f12</t>
        </r>
      </text>
    </comment>
    <comment ref="E40" authorId="0">
      <text>
        <r>
          <rPr>
            <sz val="9"/>
            <color indexed="81"/>
            <rFont val="Tahoma"/>
            <family val="2"/>
            <charset val="204"/>
          </rPr>
          <t>9.1900.f12</t>
        </r>
      </text>
    </comment>
  </commentList>
</comments>
</file>

<file path=xl/sharedStrings.xml><?xml version="1.0" encoding="utf-8"?>
<sst xmlns="http://schemas.openxmlformats.org/spreadsheetml/2006/main" count="436" uniqueCount="394">
  <si>
    <t xml:space="preserve"> </t>
  </si>
  <si>
    <t>2. Дети первых трех лет жизни</t>
  </si>
  <si>
    <t>П Р О В Е Р К А</t>
  </si>
  <si>
    <r>
      <t>(1500)</t>
    </r>
    <r>
      <rPr>
        <b/>
        <sz val="7"/>
        <color indexed="8"/>
        <rFont val="Times New Roman"/>
        <family val="1"/>
        <charset val="204"/>
      </rPr>
      <t> </t>
    </r>
  </si>
  <si>
    <t>Наименование классов и отдельных болезней</t>
  </si>
  <si>
    <t>№ строк</t>
  </si>
  <si>
    <t>Код строки в Медстат</t>
  </si>
  <si>
    <t>Код по МКБ-10 пересмотра</t>
  </si>
  <si>
    <t>Зарегистрировано заболеваний</t>
  </si>
  <si>
    <t>Снято с диспансерного наблюдения, чел</t>
  </si>
  <si>
    <t>Состоит под диспансерным наблюдением на конец отчетного года</t>
  </si>
  <si>
    <t>гр.4 больше гр.7</t>
  </si>
  <si>
    <t>гр.5 больше гр.7</t>
  </si>
  <si>
    <t>гр.5 больше гр.8</t>
  </si>
  <si>
    <t>гр.5  равна гр.10</t>
  </si>
  <si>
    <t>гр.6 больше гр.9</t>
  </si>
  <si>
    <t>гр.6 больше  гр.11</t>
  </si>
  <si>
    <t>гр.10 больше гр.14</t>
  </si>
  <si>
    <t>гр.11 больше  гр.15</t>
  </si>
  <si>
    <t>гр.9  равна гр.13</t>
  </si>
  <si>
    <t>(гр.5- гр.8) больше (гр.10- гр.12)</t>
  </si>
  <si>
    <t>(гр.6- гр.9) больше (гр.11- гр.13)</t>
  </si>
  <si>
    <t>Всего, ед</t>
  </si>
  <si>
    <t>из них (из гр. 4):</t>
  </si>
  <si>
    <t>из них (из гр. 5 и 6):</t>
  </si>
  <si>
    <t>из заболеваний с впервые в жизни установленным диагнозом (из гр. 10 и 11):</t>
  </si>
  <si>
    <t>до 1 года</t>
  </si>
  <si>
    <t>от 1 до 3 лет</t>
  </si>
  <si>
    <t>до 1 мес</t>
  </si>
  <si>
    <t>взято под
диспансерное наблюдение</t>
  </si>
  <si>
    <t>с впервые
в жизни
установленным
диагнозом</t>
  </si>
  <si>
    <t>выявлено при профосмотре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</si>
  <si>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</si>
  <si>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</si>
  <si>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</si>
  <si>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</si>
  <si>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</si>
  <si>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</si>
  <si>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</si>
  <si>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</si>
  <si>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</si>
  <si>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Зарегистрировано заболеваний – всего</t>
  </si>
  <si>
    <t>1.0</t>
  </si>
  <si>
    <t>010</t>
  </si>
  <si>
    <t>А00-Т98</t>
  </si>
  <si>
    <r>
      <t xml:space="preserve">в том числе: 
</t>
    </r>
    <r>
      <rPr>
        <b/>
        <sz val="9"/>
        <color indexed="8"/>
        <rFont val="Times New Roman"/>
        <family val="1"/>
        <charset val="204"/>
      </rPr>
      <t>некоторые инфекционные и паразитарные болезни</t>
    </r>
  </si>
  <si>
    <t>2.0</t>
  </si>
  <si>
    <t>020</t>
  </si>
  <si>
    <t>А00-В99</t>
  </si>
  <si>
    <t>из них: 
кишечные инфекции</t>
  </si>
  <si>
    <t>2.1</t>
  </si>
  <si>
    <t>021</t>
  </si>
  <si>
    <t>А00-А09</t>
  </si>
  <si>
    <t>менингококковая инфекция</t>
  </si>
  <si>
    <t>2.2</t>
  </si>
  <si>
    <t>022</t>
  </si>
  <si>
    <t>А39</t>
  </si>
  <si>
    <t>проверка: стр. 2.0 больше (2.1+2.2)</t>
  </si>
  <si>
    <t>новообразования</t>
  </si>
  <si>
    <t>3.0</t>
  </si>
  <si>
    <t>030</t>
  </si>
  <si>
    <t>С00-D48</t>
  </si>
  <si>
    <t>из них:
злокачественные новообразования</t>
  </si>
  <si>
    <t>3.1</t>
  </si>
  <si>
    <t>031</t>
  </si>
  <si>
    <t>С00-С96</t>
  </si>
  <si>
    <t>из них: 
злокачественные новообразования лимфоидной, кроветворной и родственных им тканей</t>
  </si>
  <si>
    <t>3.1.1</t>
  </si>
  <si>
    <t>311</t>
  </si>
  <si>
    <t>С81-С96</t>
  </si>
  <si>
    <t>проверка: стр. 3.1 больше 3.1.1</t>
  </si>
  <si>
    <t>проверка: стр. 3.0 больше 3.1</t>
  </si>
  <si>
    <t>болезни крови, кроветворных органов и отдельные нарушения, вовлекающие иммунный механизм</t>
  </si>
  <si>
    <t>4.0</t>
  </si>
  <si>
    <t>040</t>
  </si>
  <si>
    <t>D50-D89</t>
  </si>
  <si>
    <t>из них: 
анемии</t>
  </si>
  <si>
    <t>4.1</t>
  </si>
  <si>
    <t>041</t>
  </si>
  <si>
    <t>D50-D64</t>
  </si>
  <si>
    <t>проверка: стр. 4.0 больше 4.1</t>
  </si>
  <si>
    <t>болезни эндокринной системы, расстройства питания и нарушения обмена веществ</t>
  </si>
  <si>
    <t>5.0</t>
  </si>
  <si>
    <t>050</t>
  </si>
  <si>
    <t>Е00-Е89</t>
  </si>
  <si>
    <t>из них: 
болезни щитовидной железы</t>
  </si>
  <si>
    <t>5.1</t>
  </si>
  <si>
    <t>051</t>
  </si>
  <si>
    <t>Е00-Е07</t>
  </si>
  <si>
    <t>из них:
синдром врожденной йодной недостаточности</t>
  </si>
  <si>
    <t>5.1.1</t>
  </si>
  <si>
    <t>511</t>
  </si>
  <si>
    <t>Е00</t>
  </si>
  <si>
    <t>врождённый гипотериоз</t>
  </si>
  <si>
    <t>5.1.2</t>
  </si>
  <si>
    <t>512</t>
  </si>
  <si>
    <t>Е03.1</t>
  </si>
  <si>
    <t>проверка: стр. 5.1 больше (5.1.1+5.1.2)</t>
  </si>
  <si>
    <t>сахарный диабет</t>
  </si>
  <si>
    <t>5.2</t>
  </si>
  <si>
    <t>052</t>
  </si>
  <si>
    <t>Е10-Е14</t>
  </si>
  <si>
    <t>гиперфункция гипофиза</t>
  </si>
  <si>
    <t>5.3</t>
  </si>
  <si>
    <t>053</t>
  </si>
  <si>
    <t>Е22</t>
  </si>
  <si>
    <t>адреногенитальные расстройства</t>
  </si>
  <si>
    <t>5.6</t>
  </si>
  <si>
    <t>056</t>
  </si>
  <si>
    <t>Е25</t>
  </si>
  <si>
    <t>рахит</t>
  </si>
  <si>
    <t>5.9</t>
  </si>
  <si>
    <t>059</t>
  </si>
  <si>
    <t>Е55.0</t>
  </si>
  <si>
    <t>фенилкетонурия</t>
  </si>
  <si>
    <t>5.10</t>
  </si>
  <si>
    <t>347</t>
  </si>
  <si>
    <t>Е70.0</t>
  </si>
  <si>
    <t>нарушения обмена галактозы (галактоземия)</t>
  </si>
  <si>
    <t>5.11</t>
  </si>
  <si>
    <t>341</t>
  </si>
  <si>
    <t>Е74.2</t>
  </si>
  <si>
    <t>муковисцидоз</t>
  </si>
  <si>
    <t>5.14</t>
  </si>
  <si>
    <t>360</t>
  </si>
  <si>
    <t>E84</t>
  </si>
  <si>
    <t>проверка: стр. 5.0 больше (5.1+5.2+5.3+5.6+5.9+5.10+5.11+5.14)</t>
  </si>
  <si>
    <t>психические расстройства и расстройства поведения</t>
  </si>
  <si>
    <t>6.0</t>
  </si>
  <si>
    <t>060</t>
  </si>
  <si>
    <t>F01, F03-F99</t>
  </si>
  <si>
    <t>из них:
умственная отсталость</t>
  </si>
  <si>
    <t>6.1</t>
  </si>
  <si>
    <t>061</t>
  </si>
  <si>
    <t>F70-F79</t>
  </si>
  <si>
    <t>специфические расстройства речи и языка</t>
  </si>
  <si>
    <t>6.2</t>
  </si>
  <si>
    <t>062</t>
  </si>
  <si>
    <t>F80</t>
  </si>
  <si>
    <t>специфические расстройства развития моторной функции</t>
  </si>
  <si>
    <t>6.3</t>
  </si>
  <si>
    <t>063</t>
  </si>
  <si>
    <t>F82</t>
  </si>
  <si>
    <t>общие расстройства психологического развития</t>
  </si>
  <si>
    <t>6.4</t>
  </si>
  <si>
    <t>064</t>
  </si>
  <si>
    <t>F84</t>
  </si>
  <si>
    <t xml:space="preserve">из них:
детский аутизм, атипичный аутизм, синдром Ретта, дезинтегративное расстройство детского возраста </t>
  </si>
  <si>
    <t>6.4.1</t>
  </si>
  <si>
    <t>641</t>
  </si>
  <si>
    <t>F84.0-3</t>
  </si>
  <si>
    <t>проверка: стр. 6.4 больше 6.4.1</t>
  </si>
  <si>
    <t>проверка: стр. 6.0 больше (6.1+6.2+6.3+6.4)</t>
  </si>
  <si>
    <t>болезни нервной системы</t>
  </si>
  <si>
    <t>7.0</t>
  </si>
  <si>
    <t>070</t>
  </si>
  <si>
    <t>G00-G98</t>
  </si>
  <si>
    <t>из них:  
церебральный паралич</t>
  </si>
  <si>
    <t>7.9.1</t>
  </si>
  <si>
    <t>791</t>
  </si>
  <si>
    <t>G80</t>
  </si>
  <si>
    <t>проверка: стр. 7.0 больше 7.9.1</t>
  </si>
  <si>
    <t>болезни глаза и его придаточного аппарата</t>
  </si>
  <si>
    <t>8.0</t>
  </si>
  <si>
    <t>080</t>
  </si>
  <si>
    <t>H00-H59</t>
  </si>
  <si>
    <t>из них: преретинопатия</t>
  </si>
  <si>
    <t>8.6</t>
  </si>
  <si>
    <t>086</t>
  </si>
  <si>
    <t>Н35.1</t>
  </si>
  <si>
    <t>проверка: стр. 8.0 больше 5.6</t>
  </si>
  <si>
    <t>болезни уха и сосцевидного отростка</t>
  </si>
  <si>
    <t>9.0</t>
  </si>
  <si>
    <t>090</t>
  </si>
  <si>
    <t>H60-H95</t>
  </si>
  <si>
    <t xml:space="preserve">из них 
кондуктивная и нейросенсорная потеря слуха </t>
  </si>
  <si>
    <t>9.4</t>
  </si>
  <si>
    <t>094</t>
  </si>
  <si>
    <t>Н90</t>
  </si>
  <si>
    <t>проверка: стр. 9.0 больше 9.4</t>
  </si>
  <si>
    <t>болезни системы кровообращения</t>
  </si>
  <si>
    <t>10.0</t>
  </si>
  <si>
    <t>100</t>
  </si>
  <si>
    <t>I00-I99</t>
  </si>
  <si>
    <t>болезни органов дыхания</t>
  </si>
  <si>
    <t>11.0</t>
  </si>
  <si>
    <t>110</t>
  </si>
  <si>
    <t>J00-J98</t>
  </si>
  <si>
    <t>из них:
острые респираторные инфекции верхних дыхательных путей</t>
  </si>
  <si>
    <t>11.1</t>
  </si>
  <si>
    <t>111</t>
  </si>
  <si>
    <t>J00-J06</t>
  </si>
  <si>
    <t>грипп</t>
  </si>
  <si>
    <t>11.2</t>
  </si>
  <si>
    <t>112</t>
  </si>
  <si>
    <t>J09-J11</t>
  </si>
  <si>
    <t>пневмонии</t>
  </si>
  <si>
    <t>11.3</t>
  </si>
  <si>
    <t>113</t>
  </si>
  <si>
    <t>J12-J16, J18</t>
  </si>
  <si>
    <t>проверка: стр. 11.0 больше( 11.1+11.2+11.3)</t>
  </si>
  <si>
    <t>болезни органов пищеварения</t>
  </si>
  <si>
    <t>12.0</t>
  </si>
  <si>
    <t>120</t>
  </si>
  <si>
    <t>K00-K92</t>
  </si>
  <si>
    <t>болезни кожи и подкожной клетчатки</t>
  </si>
  <si>
    <t>13.0</t>
  </si>
  <si>
    <t>130</t>
  </si>
  <si>
    <t>L00-L98</t>
  </si>
  <si>
    <t>болезни костно-мышечной системы и соединительной ткани</t>
  </si>
  <si>
    <t>14.0</t>
  </si>
  <si>
    <t>140</t>
  </si>
  <si>
    <t>M00-M99</t>
  </si>
  <si>
    <t>болезни мочеполовой системы</t>
  </si>
  <si>
    <t>15.0</t>
  </si>
  <si>
    <t>150</t>
  </si>
  <si>
    <t>N00-N99</t>
  </si>
  <si>
    <t>отдельные состояния, возникающие в перинатальном периоде</t>
  </si>
  <si>
    <t>17.0</t>
  </si>
  <si>
    <t>170</t>
  </si>
  <si>
    <t>P05-P96</t>
  </si>
  <si>
    <t xml:space="preserve"> из них:
родовая травма</t>
  </si>
  <si>
    <t>17.1</t>
  </si>
  <si>
    <t>171</t>
  </si>
  <si>
    <t>Р10-Р15</t>
  </si>
  <si>
    <t>внутричерепное нетравматическое  кровоизлияние у плода и новорожденного</t>
  </si>
  <si>
    <t>17.2</t>
  </si>
  <si>
    <t>172</t>
  </si>
  <si>
    <t>Р52</t>
  </si>
  <si>
    <t>другие нарушения   церебрального статуса у новорожденного</t>
  </si>
  <si>
    <t>17.3</t>
  </si>
  <si>
    <t>173</t>
  </si>
  <si>
    <t>Р91</t>
  </si>
  <si>
    <t>проверка: стр. 17.0 больше (17.1+17.2+17.3)</t>
  </si>
  <si>
    <t>врожденные аномалии (пороки развития), деформации и хромосомные нарушения</t>
  </si>
  <si>
    <t>18.0</t>
  </si>
  <si>
    <t>180</t>
  </si>
  <si>
    <t>Q00-Q99</t>
  </si>
  <si>
    <t>из них:
врожденные аномалии (пороки развития) нервной системы</t>
  </si>
  <si>
    <t>18.1</t>
  </si>
  <si>
    <t>181</t>
  </si>
  <si>
    <t>Q00-Q07</t>
  </si>
  <si>
    <t>врожденные аномалии системы кровообращения</t>
  </si>
  <si>
    <t>18.2</t>
  </si>
  <si>
    <t>182</t>
  </si>
  <si>
    <t>Q20-Q28</t>
  </si>
  <si>
    <t>расщелина губы и неба (заячья губа и волчья пасть)</t>
  </si>
  <si>
    <t>18.3</t>
  </si>
  <si>
    <t>183</t>
  </si>
  <si>
    <t>Q35-Q37</t>
  </si>
  <si>
    <t>хромосомные аномалии,
не классифицированные
в других рубриках</t>
  </si>
  <si>
    <t>18.4</t>
  </si>
  <si>
    <t>184</t>
  </si>
  <si>
    <t>Q90-Q99</t>
  </si>
  <si>
    <t>проверка: стр. 18.0 больше (18.1+18.2+18.3+18.4)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</si>
  <si>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</si>
  <si>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</si>
  <si>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190</t>
  </si>
  <si>
    <t>R00-R99</t>
  </si>
  <si>
    <t>Х</t>
  </si>
  <si>
    <t>травмы, отравления и некоторые другие последствия воздействия внешних причин</t>
  </si>
  <si>
    <t>20.0</t>
  </si>
  <si>
    <t>200</t>
  </si>
  <si>
    <t>S00-T98</t>
  </si>
  <si>
    <t>из них: 
открытые укушенные раны (только с кодом внешней причины W54)</t>
  </si>
  <si>
    <t>20.1</t>
  </si>
  <si>
    <t>201</t>
  </si>
  <si>
    <t>S01, S11, S21, S31, S41, S51, S61, S71, S81, S91</t>
  </si>
  <si>
    <t>проверка: стр. 20.0 больше 20.1</t>
  </si>
  <si>
    <t>COVID-19</t>
  </si>
  <si>
    <t>21.0</t>
  </si>
  <si>
    <t>210</t>
  </si>
  <si>
    <t>U07.1, U07.2</t>
  </si>
  <si>
    <t>Дети первого года жизни
Факторы, влияющие на состояние здоровья населения и обращения в медицинские организации 
(с профилактической и иными целями), единица</t>
  </si>
  <si>
    <r>
      <t>(1600)</t>
    </r>
    <r>
      <rPr>
        <b/>
        <sz val="7"/>
        <color indexed="8"/>
        <rFont val="Times New Roman"/>
        <family val="1"/>
        <charset val="204"/>
      </rPr>
      <t> </t>
    </r>
  </si>
  <si>
    <t xml:space="preserve">Наименование </t>
  </si>
  <si>
    <t>№ строки</t>
  </si>
  <si>
    <t xml:space="preserve">Код МКБ-10 </t>
  </si>
  <si>
    <t>Обращения</t>
  </si>
  <si>
    <t>графа 4 больше  графы 5</t>
  </si>
  <si>
    <t>всего</t>
  </si>
  <si>
    <t>из них: повторные</t>
  </si>
  <si>
    <t>Всего</t>
  </si>
  <si>
    <t>Z00-Z99</t>
  </si>
  <si>
    <t xml:space="preserve">из них: 
обращения в медицинские организации для медицинского осмотра и обследования </t>
  </si>
  <si>
    <t>1.1</t>
  </si>
  <si>
    <t>011</t>
  </si>
  <si>
    <t>Z00-Z13</t>
  </si>
  <si>
    <t xml:space="preserve">       из них: обращения в связи с получением             
медицинских документов</t>
  </si>
  <si>
    <t xml:space="preserve"> 1.1.1</t>
  </si>
  <si>
    <t>Z02.7</t>
  </si>
  <si>
    <t xml:space="preserve">       наблюдение при подозрении на COVID-19</t>
  </si>
  <si>
    <t>1.1.2</t>
  </si>
  <si>
    <t>Z03.8</t>
  </si>
  <si>
    <t xml:space="preserve">       скрининговое обследование с целью выявления COVID-19</t>
  </si>
  <si>
    <t>1.1.3</t>
  </si>
  <si>
    <t>Z11.5</t>
  </si>
  <si>
    <t>проверка: стр. 1.1 больше (1.1.1+ 1.1.2+1.1.3)</t>
  </si>
  <si>
    <t>потенциальная опасность для здоровья, связанная с инфекционными болезнями</t>
  </si>
  <si>
    <t>1.2</t>
  </si>
  <si>
    <t>012</t>
  </si>
  <si>
    <t>Z20-Z29</t>
  </si>
  <si>
    <t xml:space="preserve">       из них: контакт с больным COVID-19</t>
  </si>
  <si>
    <t>1.2.1</t>
  </si>
  <si>
    <t>Z20.8</t>
  </si>
  <si>
    <t xml:space="preserve">       носительство возбудителя инфекционной болезни</t>
  </si>
  <si>
    <t>1.2.2</t>
  </si>
  <si>
    <t>Z22</t>
  </si>
  <si>
    <t xml:space="preserve">       из них носительство возбудителя COVID-19</t>
  </si>
  <si>
    <t>1.2.3</t>
  </si>
  <si>
    <t>Z22.8</t>
  </si>
  <si>
    <t>проверка: стр. 1.2 больше (1.2.1+1.2.2)</t>
  </si>
  <si>
    <t>проверка: стр. 1.2.2 больше 1.2.3</t>
  </si>
  <si>
    <t>обращения в медицинские организации в связи с необходимостью проведения специфических процедур и получения медицинской помощи</t>
  </si>
  <si>
    <t>1.4</t>
  </si>
  <si>
    <t>014</t>
  </si>
  <si>
    <t>Z40-Z54</t>
  </si>
  <si>
    <t>из них:
помощь, включающая использование реабилитационных процедур</t>
  </si>
  <si>
    <t>1.4.1</t>
  </si>
  <si>
    <t>141</t>
  </si>
  <si>
    <t>Z50</t>
  </si>
  <si>
    <t>паллиативная помощь</t>
  </si>
  <si>
    <t>1.4.2</t>
  </si>
  <si>
    <t>142</t>
  </si>
  <si>
    <t>Z51.5</t>
  </si>
  <si>
    <t>прроверка: стр. 1.4 больше (1.4.1+1.4.2)</t>
  </si>
  <si>
    <t>потенциальная опасность для здоровья, связанная с социально-экономическими и психосоциальными обстоятельствами</t>
  </si>
  <si>
    <t>1.5</t>
  </si>
  <si>
    <t>015</t>
  </si>
  <si>
    <t>Z55-Z65</t>
  </si>
  <si>
    <t>обращения в медицинские организации в связи с другими обстоятельствами</t>
  </si>
  <si>
    <t>1.6</t>
  </si>
  <si>
    <t>016</t>
  </si>
  <si>
    <t>Z70-Z76</t>
  </si>
  <si>
    <t xml:space="preserve">       из них проблемы, связанные с образом жизни</t>
  </si>
  <si>
    <t>1.6.1</t>
  </si>
  <si>
    <t>161</t>
  </si>
  <si>
    <t>Z72</t>
  </si>
  <si>
    <t>проверка: стр. 1.6 больше 1.6.1</t>
  </si>
  <si>
    <t>потенциальная опасность для здоровья, связанная  с личным или семейным анамнезом и определенными обстоятельствами, влияющими на здоровье</t>
  </si>
  <si>
    <t>1.7</t>
  </si>
  <si>
    <t>017</t>
  </si>
  <si>
    <t>Z80-Z99</t>
  </si>
  <si>
    <t>из них: заболевания в семейном анамнезе</t>
  </si>
  <si>
    <t>1.7.1</t>
  </si>
  <si>
    <t>Z80-Z84</t>
  </si>
  <si>
    <t>из них: глухота и потеря слуха</t>
  </si>
  <si>
    <t>1.7.1.1</t>
  </si>
  <si>
    <t>349</t>
  </si>
  <si>
    <t>Z82.2</t>
  </si>
  <si>
    <t>наличие илеостомы, колостомы</t>
  </si>
  <si>
    <t>1.7.2</t>
  </si>
  <si>
    <t>Z93.2, Z93.3</t>
  </si>
  <si>
    <t>проверка: стр. 1.7 больше 1.7.1</t>
  </si>
  <si>
    <t>проверка: стр. 1.7.1 больше 1.7.1.1</t>
  </si>
  <si>
    <t xml:space="preserve">  </t>
  </si>
  <si>
    <t>проверка: стр. 1.7 больше 1.7.2</t>
  </si>
  <si>
    <r>
      <t>(1601)</t>
    </r>
    <r>
      <rPr>
        <b/>
        <sz val="7"/>
        <color indexed="8"/>
        <rFont val="Times New Roman"/>
        <family val="1"/>
        <charset val="204"/>
      </rPr>
      <t> </t>
    </r>
  </si>
  <si>
    <t>Код по ОКЕИ: человек – 792</t>
  </si>
  <si>
    <t xml:space="preserve">Число  физических  лиц  зарегистрированных  пациентов в возрасте до 3 лет - всего                              </t>
  </si>
  <si>
    <t xml:space="preserve">из них в возрасте до 1 года           </t>
  </si>
  <si>
    <t>из них (из стр. 1) с диагнозом, установленным впервые в жизни</t>
  </si>
  <si>
    <t xml:space="preserve"> из них в возрасте до 1 года           </t>
  </si>
  <si>
    <t xml:space="preserve">состоит  под диспансерным наблюдением на конец отчетного года детей в возрасте до 3 лет (из гр. 18 и 19 стр. 1.0)         </t>
  </si>
  <si>
    <t xml:space="preserve">
</t>
  </si>
  <si>
    <t xml:space="preserve">из них в возрасте до 1 года                        </t>
  </si>
  <si>
    <t>Проверка : гр. 01 больше гр. 02</t>
  </si>
  <si>
    <t>10</t>
  </si>
  <si>
    <t>Проверка : гр. 01 больше гр. 03</t>
  </si>
  <si>
    <t>11</t>
  </si>
  <si>
    <t>Проверка : гр. 03 больше гр. 04</t>
  </si>
  <si>
    <t>12</t>
  </si>
  <si>
    <t>Проверка : гр. 05 больше гр. 06</t>
  </si>
  <si>
    <t>13</t>
  </si>
  <si>
    <r>
      <t>(1650)</t>
    </r>
    <r>
      <rPr>
        <b/>
        <sz val="7"/>
        <color indexed="8"/>
        <rFont val="Times New Roman"/>
        <family val="1"/>
        <charset val="204"/>
      </rPr>
      <t> </t>
    </r>
  </si>
  <si>
    <t xml:space="preserve">Из стр.1.7.1.1 таблицы 1600: обследовано на выявление кондуктивной и нейросенсорной потери слуха </t>
  </si>
  <si>
    <r>
      <t>(1700)</t>
    </r>
    <r>
      <rPr>
        <b/>
        <sz val="7"/>
        <color indexed="8"/>
        <rFont val="Times New Roman"/>
        <family val="1"/>
        <charset val="204"/>
      </rPr>
      <t> </t>
    </r>
  </si>
  <si>
    <t xml:space="preserve">Число новорожденных, поступивших под наблюдение данной организации - всего </t>
  </si>
  <si>
    <r>
      <t>(1800)</t>
    </r>
    <r>
      <rPr>
        <b/>
        <sz val="7"/>
        <color indexed="8"/>
        <rFont val="Times New Roman"/>
        <family val="1"/>
        <charset val="204"/>
      </rPr>
      <t> </t>
    </r>
  </si>
  <si>
    <t xml:space="preserve">Осмотрено новорожденных на 1 этапе аудиологического скрининга </t>
  </si>
  <si>
    <t xml:space="preserve">из них: выявлено с нарушением слуха </t>
  </si>
  <si>
    <t xml:space="preserve">из числа выявленных с нарушением слуха на 1 этапе аудиологического скрининга обследовано на 2 этапе аудиологического скрининга </t>
  </si>
  <si>
    <t>Проверка : гр. 02 больше гр. 03</t>
  </si>
  <si>
    <r>
      <t>(1900)</t>
    </r>
    <r>
      <rPr>
        <b/>
        <sz val="7"/>
        <color indexed="8"/>
        <rFont val="Times New Roman"/>
        <family val="1"/>
        <charset val="204"/>
      </rPr>
      <t> </t>
    </r>
  </si>
  <si>
    <t xml:space="preserve">Из числа новорожденных поступивших под наблюдение (табл.1700) обследовано на: фенилкетонурию </t>
  </si>
  <si>
    <t xml:space="preserve">врождённый гипотиреоз </t>
  </si>
  <si>
    <t>.</t>
  </si>
  <si>
    <t xml:space="preserve">адреногенитальный синдром </t>
  </si>
  <si>
    <t xml:space="preserve">галактоземию </t>
  </si>
  <si>
    <t xml:space="preserve">муковисцидоз </t>
  </si>
  <si>
    <t>наследственные и /или врожденные заболевания в рамках  расширенного неонатального  скрининга</t>
  </si>
  <si>
    <t>из них на наследственные болезни обмена методом тандемной масс- спектрометрии</t>
  </si>
  <si>
    <t xml:space="preserve">спинальную мышечную дистрофию </t>
  </si>
  <si>
    <t xml:space="preserve">первичные иммунодефициты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</si>
</sst>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;[Red]\-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imes New Roman"/>
      <family val="1"/>
    </font>
    <font>
      <b/>
      <sz val="7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name val="Times New Roman"/>
      <family val="2"/>
    </font>
    <font>
      <sz val="9"/>
      <color theme="1"/>
      <name val="Times New Roman"/>
      <family val="1"/>
      <charset val="204"/>
    </font>
    <font>
      <i/>
      <sz val="8"/>
      <color indexed="8"/>
      <name val="Times New Roman"/>
      <family val="2"/>
    </font>
    <font>
      <i/>
      <sz val="8"/>
      <color indexed="8"/>
      <name val="Times New Roman"/>
      <family val="1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9"/>
      <color indexed="8"/>
      <name val="Times New Roman"/>
      <family val="1"/>
    </font>
    <font>
      <b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color indexed="8"/>
      <name val="Times New Roman"/>
      <family val="2"/>
    </font>
    <font>
      <i/>
      <sz val="9"/>
      <color indexed="8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i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0" xfId="1" applyNumberFormat="1" applyFont="1" applyAlignment="1">
      <alignment horizontal="center" wrapText="1"/>
    </xf>
    <xf numFmtId="49" fontId="2" fillId="0" borderId="0" xfId="1" applyNumberFormat="1" applyFont="1" applyAlignment="1">
      <alignment vertical="center"/>
    </xf>
    <xf numFmtId="0" fontId="5" fillId="0" borderId="0" xfId="1" applyFont="1" applyBorder="1" applyAlignment="1">
      <alignment horizontal="right"/>
    </xf>
    <xf numFmtId="0" fontId="6" fillId="0" borderId="1" xfId="1" applyNumberFormat="1" applyFont="1" applyBorder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center" vertical="center" wrapText="1"/>
    </xf>
    <xf numFmtId="0" fontId="8" fillId="2" borderId="5" xfId="1" applyNumberFormat="1" applyFont="1" applyFill="1" applyBorder="1" applyAlignment="1">
      <alignment horizontal="center" vertical="center" wrapText="1"/>
    </xf>
    <xf numFmtId="49" fontId="9" fillId="3" borderId="3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49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164" fontId="11" fillId="4" borderId="3" xfId="1" applyNumberFormat="1" applyFont="1" applyFill="1" applyBorder="1" applyAlignment="1" applyProtection="1">
      <alignment horizontal="center" vertical="center" wrapText="1"/>
    </xf>
    <xf numFmtId="165" fontId="12" fillId="5" borderId="3" xfId="1" applyNumberFormat="1" applyFont="1" applyFill="1" applyBorder="1" applyAlignment="1">
      <alignment horizontal="right" wrapText="1"/>
    </xf>
    <xf numFmtId="0" fontId="7" fillId="0" borderId="3" xfId="1" applyFont="1" applyBorder="1" applyAlignment="1">
      <alignment horizontal="left" vertical="center" wrapText="1" indent="1"/>
    </xf>
    <xf numFmtId="164" fontId="11" fillId="0" borderId="3" xfId="1" applyNumberFormat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>
      <alignment horizontal="left" vertical="center" wrapText="1" indent="2"/>
    </xf>
    <xf numFmtId="49" fontId="7" fillId="0" borderId="3" xfId="1" applyNumberFormat="1" applyFont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left" vertical="center" wrapText="1" indent="2"/>
    </xf>
    <xf numFmtId="49" fontId="14" fillId="6" borderId="3" xfId="1" applyNumberFormat="1" applyFont="1" applyFill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center" vertical="center" wrapText="1"/>
    </xf>
    <xf numFmtId="165" fontId="15" fillId="6" borderId="3" xfId="1" applyNumberFormat="1" applyFont="1" applyFill="1" applyBorder="1" applyAlignment="1">
      <alignment horizontal="right" wrapText="1"/>
    </xf>
    <xf numFmtId="0" fontId="10" fillId="0" borderId="3" xfId="1" applyFont="1" applyBorder="1" applyAlignment="1">
      <alignment horizontal="left" vertical="center" wrapText="1" indent="1"/>
    </xf>
    <xf numFmtId="0" fontId="7" fillId="0" borderId="3" xfId="1" applyFont="1" applyBorder="1" applyAlignment="1">
      <alignment horizontal="left" vertical="center" wrapText="1" indent="3"/>
    </xf>
    <xf numFmtId="0" fontId="14" fillId="6" borderId="3" xfId="1" applyFont="1" applyFill="1" applyBorder="1" applyAlignment="1">
      <alignment horizontal="left" vertical="center" wrapText="1" indent="3"/>
    </xf>
    <xf numFmtId="0" fontId="14" fillId="6" borderId="3" xfId="1" applyFont="1" applyFill="1" applyBorder="1" applyAlignment="1">
      <alignment horizontal="left" vertical="center" wrapText="1" indent="1"/>
    </xf>
    <xf numFmtId="49" fontId="7" fillId="6" borderId="3" xfId="1" applyNumberFormat="1" applyFont="1" applyFill="1" applyBorder="1" applyAlignment="1">
      <alignment horizontal="center" vertical="center" wrapText="1"/>
    </xf>
    <xf numFmtId="0" fontId="7" fillId="6" borderId="3" xfId="1" applyFont="1" applyFill="1" applyBorder="1" applyAlignment="1">
      <alignment horizontal="center" vertical="center" wrapText="1"/>
    </xf>
    <xf numFmtId="49" fontId="16" fillId="0" borderId="3" xfId="1" applyNumberFormat="1" applyFont="1" applyBorder="1" applyAlignment="1">
      <alignment horizontal="right" wrapText="1"/>
    </xf>
    <xf numFmtId="0" fontId="16" fillId="0" borderId="3" xfId="1" applyNumberFormat="1" applyFont="1" applyBorder="1" applyAlignment="1">
      <alignment horizontal="right" wrapText="1"/>
    </xf>
    <xf numFmtId="0" fontId="7" fillId="0" borderId="0" xfId="1" applyFont="1" applyAlignment="1">
      <alignment vertic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9" fillId="3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9" fillId="3" borderId="5" xfId="1" applyNumberFormat="1" applyFont="1" applyFill="1" applyBorder="1" applyAlignment="1">
      <alignment horizontal="center" vertical="center" wrapText="1"/>
    </xf>
    <xf numFmtId="49" fontId="16" fillId="3" borderId="3" xfId="1" applyNumberFormat="1" applyFont="1" applyFill="1" applyBorder="1" applyAlignment="1">
      <alignment horizontal="center" vertical="center" wrapText="1"/>
    </xf>
    <xf numFmtId="165" fontId="17" fillId="6" borderId="3" xfId="1" applyNumberFormat="1" applyFont="1" applyFill="1" applyBorder="1" applyAlignment="1">
      <alignment horizontal="right" wrapText="1"/>
    </xf>
    <xf numFmtId="164" fontId="11" fillId="0" borderId="0" xfId="1" applyNumberFormat="1" applyFont="1" applyFill="1" applyBorder="1" applyAlignment="1" applyProtection="1">
      <alignment vertical="center" wrapText="1"/>
    </xf>
    <xf numFmtId="164" fontId="11" fillId="0" borderId="0" xfId="1" applyNumberFormat="1" applyFont="1" applyBorder="1" applyAlignment="1" applyProtection="1">
      <alignment vertical="center" wrapText="1"/>
    </xf>
    <xf numFmtId="0" fontId="7" fillId="0" borderId="3" xfId="1" applyFont="1" applyBorder="1" applyAlignment="1">
      <alignment vertical="center" wrapText="1"/>
    </xf>
    <xf numFmtId="164" fontId="11" fillId="0" borderId="3" xfId="1" applyNumberFormat="1" applyFont="1" applyBorder="1" applyAlignment="1" applyProtection="1">
      <alignment vertical="center" wrapText="1"/>
      <protection locked="0"/>
    </xf>
    <xf numFmtId="164" fontId="11" fillId="0" borderId="0" xfId="1" applyNumberFormat="1" applyFont="1" applyFill="1" applyBorder="1" applyAlignment="1" applyProtection="1">
      <alignment vertical="center" wrapText="1"/>
      <protection locked="0"/>
    </xf>
    <xf numFmtId="164" fontId="11" fillId="0" borderId="0" xfId="1" applyNumberFormat="1" applyFont="1" applyBorder="1" applyAlignment="1" applyProtection="1">
      <alignment vertical="center" wrapText="1"/>
      <protection locked="0"/>
    </xf>
    <xf numFmtId="0" fontId="14" fillId="6" borderId="3" xfId="1" applyFont="1" applyFill="1" applyBorder="1" applyAlignment="1">
      <alignment vertical="center" wrapText="1"/>
    </xf>
    <xf numFmtId="16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1" fontId="17" fillId="6" borderId="3" xfId="1" applyNumberFormat="1" applyFont="1" applyFill="1" applyBorder="1" applyAlignment="1">
      <alignment horizontal="right" wrapText="1"/>
    </xf>
    <xf numFmtId="164" fontId="11" fillId="0" borderId="0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Border="1" applyAlignment="1">
      <alignment horizontal="left" vertical="center" wrapText="1" indent="1"/>
    </xf>
    <xf numFmtId="49" fontId="7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9" fillId="0" borderId="3" xfId="1" applyFont="1" applyBorder="1" applyAlignment="1">
      <alignment vertical="center" wrapText="1"/>
    </xf>
    <xf numFmtId="0" fontId="19" fillId="0" borderId="6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0" borderId="3" xfId="1" applyFont="1" applyBorder="1" applyAlignment="1" applyProtection="1">
      <alignment vertical="center" wrapText="1"/>
      <protection locked="0"/>
    </xf>
    <xf numFmtId="0" fontId="19" fillId="0" borderId="0" xfId="1" applyFont="1" applyBorder="1" applyAlignment="1">
      <alignment vertical="center" wrapText="1"/>
    </xf>
    <xf numFmtId="164" fontId="1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Border="1"/>
    <xf numFmtId="0" fontId="19" fillId="0" borderId="0" xfId="1" applyFont="1" applyBorder="1" applyAlignment="1">
      <alignment vertical="center"/>
    </xf>
    <xf numFmtId="0" fontId="19" fillId="0" borderId="0" xfId="1" applyFont="1" applyAlignment="1">
      <alignment vertical="center"/>
    </xf>
    <xf numFmtId="0" fontId="19" fillId="0" borderId="3" xfId="1" applyFont="1" applyBorder="1" applyAlignment="1">
      <alignment vertical="center"/>
    </xf>
    <xf numFmtId="0" fontId="19" fillId="0" borderId="6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1" fillId="0" borderId="3" xfId="1" applyBorder="1" applyProtection="1">
      <protection locked="0"/>
    </xf>
    <xf numFmtId="0" fontId="19" fillId="0" borderId="0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left" vertical="center" wrapText="1"/>
    </xf>
    <xf numFmtId="164" fontId="5" fillId="0" borderId="6" xfId="1" applyNumberFormat="1" applyFont="1" applyBorder="1" applyAlignment="1" applyProtection="1">
      <alignment horizontal="center" vertical="center"/>
      <protection locked="0"/>
    </xf>
    <xf numFmtId="164" fontId="5" fillId="0" borderId="7" xfId="1" applyNumberFormat="1" applyFont="1" applyBorder="1" applyAlignment="1" applyProtection="1">
      <alignment horizontal="center" vertical="center"/>
      <protection locked="0"/>
    </xf>
    <xf numFmtId="0" fontId="19" fillId="0" borderId="3" xfId="1" applyFont="1" applyBorder="1" applyAlignment="1" applyProtection="1">
      <alignment horizontal="center" vertical="center" wrapText="1"/>
      <protection locked="0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vertical="center" wrapText="1"/>
    </xf>
    <xf numFmtId="0" fontId="19" fillId="0" borderId="0" xfId="1" applyFont="1" applyAlignment="1">
      <alignment horizontal="left" vertical="center" wrapText="1"/>
    </xf>
    <xf numFmtId="0" fontId="20" fillId="0" borderId="0" xfId="1" applyNumberFormat="1" applyFont="1" applyAlignment="1">
      <alignment horizontal="left" wrapText="1"/>
    </xf>
    <xf numFmtId="49" fontId="21" fillId="0" borderId="0" xfId="1" applyNumberFormat="1" applyFont="1" applyAlignment="1">
      <alignment horizontal="center" wrapText="1"/>
    </xf>
    <xf numFmtId="165" fontId="21" fillId="5" borderId="1" xfId="1" applyNumberFormat="1" applyFont="1" applyFill="1" applyBorder="1" applyAlignment="1">
      <alignment horizontal="center" wrapText="1"/>
    </xf>
    <xf numFmtId="0" fontId="19" fillId="0" borderId="0" xfId="1" applyFont="1" applyAlignment="1">
      <alignment horizontal="left" vertical="center"/>
    </xf>
    <xf numFmtId="0" fontId="19" fillId="0" borderId="0" xfId="1" applyFont="1"/>
    <xf numFmtId="0" fontId="19" fillId="0" borderId="3" xfId="1" applyFont="1" applyBorder="1" applyAlignment="1" applyProtection="1">
      <alignment vertical="center"/>
      <protection locked="0"/>
    </xf>
    <xf numFmtId="0" fontId="19" fillId="0" borderId="0" xfId="1" applyFont="1" applyBorder="1" applyAlignment="1"/>
    <xf numFmtId="0" fontId="19" fillId="0" borderId="3" xfId="1" applyFont="1" applyBorder="1" applyAlignment="1">
      <alignment wrapText="1"/>
    </xf>
    <xf numFmtId="0" fontId="19" fillId="0" borderId="0" xfId="1" applyFont="1" applyBorder="1"/>
    <xf numFmtId="0" fontId="22" fillId="0" borderId="0" xfId="1" applyNumberFormat="1" applyFont="1" applyAlignment="1">
      <alignment horizontal="left" wrapText="1"/>
    </xf>
    <xf numFmtId="49" fontId="23" fillId="0" borderId="0" xfId="1" applyNumberFormat="1" applyFont="1" applyAlignment="1">
      <alignment horizontal="center" wrapText="1"/>
    </xf>
    <xf numFmtId="165" fontId="23" fillId="5" borderId="1" xfId="1" applyNumberFormat="1" applyFont="1" applyFill="1" applyBorder="1" applyAlignment="1">
      <alignment horizontal="center" wrapText="1"/>
    </xf>
    <xf numFmtId="0" fontId="19" fillId="7" borderId="3" xfId="1" applyFont="1" applyFill="1" applyBorder="1" applyAlignment="1">
      <alignment vertical="center" wrapText="1"/>
    </xf>
    <xf numFmtId="0" fontId="5" fillId="7" borderId="6" xfId="1" applyFont="1" applyFill="1" applyBorder="1" applyAlignment="1">
      <alignment horizontal="center" vertical="center" wrapText="1"/>
    </xf>
    <xf numFmtId="0" fontId="5" fillId="7" borderId="7" xfId="1" applyFont="1" applyFill="1" applyBorder="1" applyAlignment="1">
      <alignment horizontal="center" vertical="center" wrapText="1"/>
    </xf>
    <xf numFmtId="0" fontId="19" fillId="0" borderId="0" xfId="1" applyFont="1" applyBorder="1" applyAlignment="1">
      <alignment horizontal="left" vertical="center"/>
    </xf>
    <xf numFmtId="0" fontId="19" fillId="7" borderId="3" xfId="1" applyFont="1" applyFill="1" applyBorder="1" applyAlignment="1">
      <alignment wrapText="1"/>
    </xf>
    <xf numFmtId="164" fontId="5" fillId="7" borderId="6" xfId="1" applyNumberFormat="1" applyFont="1" applyFill="1" applyBorder="1" applyAlignment="1" applyProtection="1">
      <alignment horizontal="center" vertical="center" wrapText="1"/>
      <protection locked="0"/>
    </xf>
    <xf numFmtId="164" fontId="5" fillId="7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Alignment="1">
      <alignment horizontal="left"/>
    </xf>
    <xf numFmtId="0" fontId="19" fillId="0" borderId="3" xfId="1" applyFont="1" applyBorder="1" applyProtection="1">
      <protection locked="0"/>
    </xf>
    <xf numFmtId="0" fontId="19" fillId="0" borderId="0" xfId="1" applyFont="1" applyBorder="1" applyAlignment="1">
      <alignment horizontal="left"/>
    </xf>
    <xf numFmtId="0" fontId="5" fillId="7" borderId="6" xfId="1" applyFont="1" applyFill="1" applyBorder="1" applyAlignment="1">
      <alignment horizontal="center" wrapText="1"/>
    </xf>
    <xf numFmtId="0" fontId="5" fillId="7" borderId="7" xfId="1" applyFont="1" applyFill="1" applyBorder="1" applyAlignment="1">
      <alignment horizontal="center" wrapText="1"/>
    </xf>
    <xf numFmtId="0" fontId="1" fillId="0" borderId="3" xfId="1" applyBorder="1" applyAlignment="1" applyProtection="1">
      <alignment horizontal="center" vertical="center"/>
      <protection locked="0"/>
    </xf>
    <xf numFmtId="0" fontId="19" fillId="0" borderId="3" xfId="1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G77"/>
  <sheetViews>
    <sheetView tabSelected="1" zoomScale="90" zoomScaleNormal="90" workbookViewId="0">
      <pane xSplit="5" ySplit="7" topLeftCell="F73" activePane="bottomRight" state="frozen"/>
      <selection pane="topRight" activeCell="E1" sqref="E1"/>
      <selection pane="bottomLeft" activeCell="A8" sqref="A8"/>
      <selection pane="bottomRight"/>
    </sheetView>
  </sheetViews>
  <sheetFormatPr defaultRowHeight="15.75" x14ac:dyDescent="0.25"/>
  <cols>
    <col min="1" max="1" width="0.85546875" style="1" customWidth="1"/>
    <col min="2" max="2" width="36.85546875" style="1" customWidth="1"/>
    <col min="3" max="4" width="9.85546875" style="1" customWidth="1"/>
    <col min="5" max="5" width="17.140625" style="1" customWidth="1"/>
    <col min="6" max="11" width="9.140625" style="1"/>
    <col min="12" max="12" width="13.5703125" style="1" customWidth="1"/>
    <col min="13" max="13" width="12.28515625" style="1" customWidth="1"/>
    <col min="14" max="21" width="11.140625" style="1" customWidth="1"/>
    <col min="22" max="22" width="3.42578125" style="1" customWidth="1"/>
    <col min="23" max="16384" width="9.140625" style="1"/>
  </cols>
  <sheetData>
    <row r="1" spans="1:33" ht="15.75" customHeight="1" x14ac:dyDescent="0.25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W1" s="3" t="s">
        <v>2</v>
      </c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5.75" customHeight="1" x14ac:dyDescent="0.25">
      <c r="B2" s="4" t="s">
        <v>3</v>
      </c>
      <c r="S2" s="5"/>
      <c r="T2" s="5"/>
      <c r="U2" s="5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5.75" customHeight="1" x14ac:dyDescent="0.25"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8"/>
      <c r="H3" s="8"/>
      <c r="I3" s="8"/>
      <c r="J3" s="8"/>
      <c r="K3" s="8"/>
      <c r="L3" s="8"/>
      <c r="M3" s="8"/>
      <c r="N3" s="8" t="s">
        <v>8</v>
      </c>
      <c r="O3" s="8"/>
      <c r="P3" s="8"/>
      <c r="Q3" s="8"/>
      <c r="R3" s="8" t="s">
        <v>9</v>
      </c>
      <c r="S3" s="8"/>
      <c r="T3" s="8" t="s">
        <v>10</v>
      </c>
      <c r="U3" s="8"/>
      <c r="W3" s="9" t="s">
        <v>11</v>
      </c>
      <c r="X3" s="9" t="s">
        <v>12</v>
      </c>
      <c r="Y3" s="9" t="s">
        <v>13</v>
      </c>
      <c r="Z3" s="10" t="s">
        <v>14</v>
      </c>
      <c r="AA3" s="9" t="s">
        <v>15</v>
      </c>
      <c r="AB3" s="9" t="s">
        <v>16</v>
      </c>
      <c r="AC3" s="9" t="s">
        <v>17</v>
      </c>
      <c r="AD3" s="9" t="s">
        <v>18</v>
      </c>
      <c r="AE3" s="10" t="s">
        <v>19</v>
      </c>
      <c r="AF3" s="9" t="s">
        <v>20</v>
      </c>
      <c r="AG3" s="9" t="s">
        <v>21</v>
      </c>
    </row>
    <row r="4" spans="1:33" ht="32.25" customHeight="1" x14ac:dyDescent="0.25">
      <c r="B4" s="11"/>
      <c r="C4" s="11"/>
      <c r="D4" s="11"/>
      <c r="E4" s="11"/>
      <c r="F4" s="8" t="s">
        <v>22</v>
      </c>
      <c r="G4" s="8" t="s">
        <v>23</v>
      </c>
      <c r="H4" s="8"/>
      <c r="I4" s="8"/>
      <c r="J4" s="8" t="s">
        <v>24</v>
      </c>
      <c r="K4" s="8"/>
      <c r="L4" s="8"/>
      <c r="M4" s="8"/>
      <c r="N4" s="8" t="s">
        <v>25</v>
      </c>
      <c r="O4" s="8"/>
      <c r="P4" s="8"/>
      <c r="Q4" s="8"/>
      <c r="R4" s="8"/>
      <c r="S4" s="8"/>
      <c r="T4" s="8"/>
      <c r="U4" s="8"/>
      <c r="W4" s="12"/>
      <c r="X4" s="12"/>
      <c r="Y4" s="12"/>
      <c r="Z4" s="13"/>
      <c r="AA4" s="12"/>
      <c r="AB4" s="12"/>
      <c r="AC4" s="12"/>
      <c r="AD4" s="12"/>
      <c r="AE4" s="13"/>
      <c r="AF4" s="12"/>
      <c r="AG4" s="12"/>
    </row>
    <row r="5" spans="1:33" ht="48" customHeight="1" x14ac:dyDescent="0.25">
      <c r="B5" s="11"/>
      <c r="C5" s="11"/>
      <c r="D5" s="11"/>
      <c r="E5" s="11"/>
      <c r="F5" s="8"/>
      <c r="G5" s="8" t="s">
        <v>26</v>
      </c>
      <c r="H5" s="8" t="s">
        <v>27</v>
      </c>
      <c r="I5" s="8" t="s">
        <v>28</v>
      </c>
      <c r="J5" s="8" t="s">
        <v>29</v>
      </c>
      <c r="K5" s="8"/>
      <c r="L5" s="8" t="s">
        <v>30</v>
      </c>
      <c r="M5" s="8"/>
      <c r="N5" s="8" t="s">
        <v>29</v>
      </c>
      <c r="O5" s="8"/>
      <c r="P5" s="8" t="s">
        <v>31</v>
      </c>
      <c r="Q5" s="8"/>
      <c r="R5" s="8"/>
      <c r="S5" s="8"/>
      <c r="T5" s="8"/>
      <c r="U5" s="8"/>
      <c r="W5" s="12"/>
      <c r="X5" s="12"/>
      <c r="Y5" s="12"/>
      <c r="Z5" s="13"/>
      <c r="AA5" s="12"/>
      <c r="AB5" s="12"/>
      <c r="AC5" s="12"/>
      <c r="AD5" s="12"/>
      <c r="AE5" s="13"/>
      <c r="AF5" s="12"/>
      <c r="AG5" s="12"/>
    </row>
    <row r="6" spans="1:33" ht="31.5" customHeight="1" x14ac:dyDescent="0.25">
      <c r="B6" s="14"/>
      <c r="C6" s="14"/>
      <c r="D6" s="14"/>
      <c r="E6" s="14"/>
      <c r="F6" s="8"/>
      <c r="G6" s="8"/>
      <c r="H6" s="8"/>
      <c r="I6" s="8"/>
      <c r="J6" s="15" t="s">
        <v>26</v>
      </c>
      <c r="K6" s="15" t="s">
        <v>27</v>
      </c>
      <c r="L6" s="15" t="s">
        <v>26</v>
      </c>
      <c r="M6" s="15" t="s">
        <v>27</v>
      </c>
      <c r="N6" s="15" t="s">
        <v>26</v>
      </c>
      <c r="O6" s="15" t="s">
        <v>27</v>
      </c>
      <c r="P6" s="15" t="s">
        <v>26</v>
      </c>
      <c r="Q6" s="15" t="s">
        <v>27</v>
      </c>
      <c r="R6" s="15" t="s">
        <v>26</v>
      </c>
      <c r="S6" s="15" t="s">
        <v>27</v>
      </c>
      <c r="T6" s="15" t="s">
        <v>26</v>
      </c>
      <c r="U6" s="15" t="s">
        <v>27</v>
      </c>
      <c r="W6" s="16"/>
      <c r="X6" s="16"/>
      <c r="Y6" s="16"/>
      <c r="Z6" s="17"/>
      <c r="AA6" s="16"/>
      <c r="AB6" s="16"/>
      <c r="AC6" s="16"/>
      <c r="AD6" s="16"/>
      <c r="AE6" s="17"/>
      <c r="AF6" s="16"/>
      <c r="AG6" s="16"/>
    </row>
    <row r="7" spans="1:33" ht="14.1" customHeight="1" x14ac:dyDescent="0.25">
      <c r="B7" s="15">
        <v>1</v>
      </c>
      <c r="C7" s="15">
        <v>2</v>
      </c>
      <c r="D7" s="15"/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  <c r="O7" s="15">
        <v>13</v>
      </c>
      <c r="P7" s="15">
        <v>14</v>
      </c>
      <c r="Q7" s="15">
        <v>15</v>
      </c>
      <c r="R7" s="15">
        <v>16</v>
      </c>
      <c r="S7" s="15">
        <v>17</v>
      </c>
      <c r="T7" s="15">
        <v>18</v>
      </c>
      <c r="U7" s="15">
        <v>19</v>
      </c>
      <c r="W7" s="18" t="s">
        <v>32</v>
      </c>
      <c r="X7" s="18" t="s">
        <v>33</v>
      </c>
      <c r="Y7" s="18" t="s">
        <v>34</v>
      </c>
      <c r="Z7" s="18" t="s">
        <v>35</v>
      </c>
      <c r="AA7" s="18" t="s">
        <v>36</v>
      </c>
      <c r="AB7" s="18" t="s">
        <v>37</v>
      </c>
      <c r="AC7" s="18" t="s">
        <v>38</v>
      </c>
      <c r="AD7" s="18" t="s">
        <v>39</v>
      </c>
      <c r="AE7" s="18" t="s">
        <v>40</v>
      </c>
      <c r="AF7" s="19">
        <v>40</v>
      </c>
      <c r="AG7" s="19">
        <v>41</v>
      </c>
    </row>
    <row r="8" spans="1:33" x14ac:dyDescent="0.25">
      <c r="B8" s="20" t="s">
        <v>41</v>
      </c>
      <c r="C8" s="21" t="s">
        <v>42</v>
      </c>
      <c r="D8" s="21" t="s">
        <v>43</v>
      </c>
      <c r="E8" s="22" t="s">
        <v>44</v>
      </c>
      <c r="F8" s="23">
        <f t="shared" ref="F8:U8" si="0">F9+F13+F18+F21+F34+F42+F45+F48+F51+F52+F57+F58+F59+F60+F61+F66+F72+F73+F76</f>
        <v>0</v>
      </c>
      <c r="G8" s="23">
        <f t="shared" si="0"/>
        <v>0</v>
      </c>
      <c r="H8" s="23">
        <f t="shared" si="0"/>
        <v>0</v>
      </c>
      <c r="I8" s="23">
        <f t="shared" si="0"/>
        <v>0</v>
      </c>
      <c r="J8" s="23">
        <f t="shared" si="0"/>
        <v>0</v>
      </c>
      <c r="K8" s="23">
        <f t="shared" si="0"/>
        <v>0</v>
      </c>
      <c r="L8" s="23">
        <f t="shared" si="0"/>
        <v>0</v>
      </c>
      <c r="M8" s="23">
        <f t="shared" si="0"/>
        <v>0</v>
      </c>
      <c r="N8" s="23">
        <f t="shared" si="0"/>
        <v>0</v>
      </c>
      <c r="O8" s="23">
        <f t="shared" si="0"/>
        <v>0</v>
      </c>
      <c r="P8" s="23">
        <f t="shared" si="0"/>
        <v>0</v>
      </c>
      <c r="Q8" s="23">
        <f t="shared" si="0"/>
        <v>0</v>
      </c>
      <c r="R8" s="23">
        <f t="shared" si="0"/>
        <v>0</v>
      </c>
      <c r="S8" s="23">
        <f t="shared" si="0"/>
        <v>0</v>
      </c>
      <c r="T8" s="23">
        <f t="shared" si="0"/>
        <v>0</v>
      </c>
      <c r="U8" s="23">
        <f t="shared" si="0"/>
        <v>0</v>
      </c>
      <c r="W8" s="24">
        <f t="shared" ref="W8:W71" si="1">F8-I8</f>
        <v>0</v>
      </c>
      <c r="X8" s="24">
        <f t="shared" ref="X8:X71" si="2">G8-I8</f>
        <v>0</v>
      </c>
      <c r="Y8" s="24">
        <f t="shared" ref="Y8:Y71" si="3">G8-J8</f>
        <v>0</v>
      </c>
      <c r="Z8" s="24">
        <f t="shared" ref="Z8:Z71" si="4">G8-L8</f>
        <v>0</v>
      </c>
      <c r="AA8" s="24">
        <f t="shared" ref="AA8:AA71" si="5">H8-K8</f>
        <v>0</v>
      </c>
      <c r="AB8" s="24">
        <f t="shared" ref="AB8:AB71" si="6">H8-M8</f>
        <v>0</v>
      </c>
      <c r="AC8" s="24">
        <f t="shared" ref="AC8:AD39" si="7">L8-P8</f>
        <v>0</v>
      </c>
      <c r="AD8" s="24">
        <f t="shared" si="7"/>
        <v>0</v>
      </c>
      <c r="AE8" s="24">
        <f t="shared" ref="AE8:AE71" si="8">K8-O8</f>
        <v>0</v>
      </c>
      <c r="AF8" s="24">
        <f t="shared" ref="AF8:AG39" si="9">(G8-J8)-(L8-N8)</f>
        <v>0</v>
      </c>
      <c r="AG8" s="24">
        <f t="shared" si="9"/>
        <v>0</v>
      </c>
    </row>
    <row r="9" spans="1:33" ht="36" x14ac:dyDescent="0.25">
      <c r="B9" s="25" t="s">
        <v>45</v>
      </c>
      <c r="C9" s="21" t="s">
        <v>46</v>
      </c>
      <c r="D9" s="21" t="s">
        <v>47</v>
      </c>
      <c r="E9" s="22" t="s">
        <v>48</v>
      </c>
      <c r="F9" s="23">
        <f t="shared" ref="F9:F72" si="10">G9+H9</f>
        <v>0</v>
      </c>
      <c r="G9" s="26"/>
      <c r="H9" s="26"/>
      <c r="I9" s="26"/>
      <c r="J9" s="26"/>
      <c r="K9" s="26"/>
      <c r="L9" s="23">
        <f t="shared" ref="L9:L72" si="11">G9</f>
        <v>0</v>
      </c>
      <c r="M9" s="26"/>
      <c r="N9" s="23">
        <f t="shared" ref="N9:N72" si="12">J9</f>
        <v>0</v>
      </c>
      <c r="O9" s="26"/>
      <c r="P9" s="26"/>
      <c r="Q9" s="26"/>
      <c r="R9" s="26"/>
      <c r="S9" s="26"/>
      <c r="T9" s="23">
        <f t="shared" ref="T9:U40" si="13">J9-R9</f>
        <v>0</v>
      </c>
      <c r="U9" s="23">
        <f t="shared" si="13"/>
        <v>0</v>
      </c>
      <c r="W9" s="24">
        <f t="shared" si="1"/>
        <v>0</v>
      </c>
      <c r="X9" s="24">
        <f t="shared" si="2"/>
        <v>0</v>
      </c>
      <c r="Y9" s="24">
        <f t="shared" si="3"/>
        <v>0</v>
      </c>
      <c r="Z9" s="24">
        <f t="shared" si="4"/>
        <v>0</v>
      </c>
      <c r="AA9" s="24">
        <f t="shared" si="5"/>
        <v>0</v>
      </c>
      <c r="AB9" s="24">
        <f t="shared" si="6"/>
        <v>0</v>
      </c>
      <c r="AC9" s="24">
        <f t="shared" si="7"/>
        <v>0</v>
      </c>
      <c r="AD9" s="24">
        <f t="shared" si="7"/>
        <v>0</v>
      </c>
      <c r="AE9" s="24">
        <f t="shared" si="8"/>
        <v>0</v>
      </c>
      <c r="AF9" s="24">
        <f t="shared" si="9"/>
        <v>0</v>
      </c>
      <c r="AG9" s="24">
        <f t="shared" si="9"/>
        <v>0</v>
      </c>
    </row>
    <row r="10" spans="1:33" ht="24" x14ac:dyDescent="0.25">
      <c r="B10" s="27" t="s">
        <v>49</v>
      </c>
      <c r="C10" s="28" t="s">
        <v>50</v>
      </c>
      <c r="D10" s="28" t="s">
        <v>51</v>
      </c>
      <c r="E10" s="15" t="s">
        <v>52</v>
      </c>
      <c r="F10" s="23">
        <f t="shared" si="10"/>
        <v>0</v>
      </c>
      <c r="G10" s="26"/>
      <c r="H10" s="26"/>
      <c r="I10" s="26"/>
      <c r="J10" s="26"/>
      <c r="K10" s="26"/>
      <c r="L10" s="23">
        <f t="shared" si="11"/>
        <v>0</v>
      </c>
      <c r="M10" s="26"/>
      <c r="N10" s="23">
        <f t="shared" si="12"/>
        <v>0</v>
      </c>
      <c r="O10" s="26"/>
      <c r="P10" s="26"/>
      <c r="Q10" s="26"/>
      <c r="R10" s="26"/>
      <c r="S10" s="26"/>
      <c r="T10" s="23">
        <f t="shared" si="13"/>
        <v>0</v>
      </c>
      <c r="U10" s="23">
        <f t="shared" si="13"/>
        <v>0</v>
      </c>
      <c r="W10" s="24">
        <f t="shared" si="1"/>
        <v>0</v>
      </c>
      <c r="X10" s="24">
        <f t="shared" si="2"/>
        <v>0</v>
      </c>
      <c r="Y10" s="24">
        <f t="shared" si="3"/>
        <v>0</v>
      </c>
      <c r="Z10" s="24">
        <f t="shared" si="4"/>
        <v>0</v>
      </c>
      <c r="AA10" s="24">
        <f t="shared" si="5"/>
        <v>0</v>
      </c>
      <c r="AB10" s="24">
        <f t="shared" si="6"/>
        <v>0</v>
      </c>
      <c r="AC10" s="24">
        <f t="shared" si="7"/>
        <v>0</v>
      </c>
      <c r="AD10" s="24">
        <f t="shared" si="7"/>
        <v>0</v>
      </c>
      <c r="AE10" s="24">
        <f t="shared" si="8"/>
        <v>0</v>
      </c>
      <c r="AF10" s="24">
        <f t="shared" si="9"/>
        <v>0</v>
      </c>
      <c r="AG10" s="24">
        <f t="shared" si="9"/>
        <v>0</v>
      </c>
    </row>
    <row r="11" spans="1:33" ht="14.1" customHeight="1" x14ac:dyDescent="0.25">
      <c r="B11" s="27" t="s">
        <v>53</v>
      </c>
      <c r="C11" s="28" t="s">
        <v>54</v>
      </c>
      <c r="D11" s="28" t="s">
        <v>55</v>
      </c>
      <c r="E11" s="15" t="s">
        <v>56</v>
      </c>
      <c r="F11" s="23">
        <f t="shared" si="10"/>
        <v>0</v>
      </c>
      <c r="G11" s="26"/>
      <c r="H11" s="26"/>
      <c r="I11" s="26"/>
      <c r="J11" s="26"/>
      <c r="K11" s="26"/>
      <c r="L11" s="23">
        <f t="shared" si="11"/>
        <v>0</v>
      </c>
      <c r="M11" s="26"/>
      <c r="N11" s="23">
        <f t="shared" si="12"/>
        <v>0</v>
      </c>
      <c r="O11" s="26"/>
      <c r="P11" s="26"/>
      <c r="Q11" s="26"/>
      <c r="R11" s="26"/>
      <c r="S11" s="26"/>
      <c r="T11" s="23">
        <f t="shared" si="13"/>
        <v>0</v>
      </c>
      <c r="U11" s="23">
        <f t="shared" si="13"/>
        <v>0</v>
      </c>
      <c r="W11" s="24">
        <f t="shared" si="1"/>
        <v>0</v>
      </c>
      <c r="X11" s="24">
        <f t="shared" si="2"/>
        <v>0</v>
      </c>
      <c r="Y11" s="24">
        <f t="shared" si="3"/>
        <v>0</v>
      </c>
      <c r="Z11" s="24">
        <f t="shared" si="4"/>
        <v>0</v>
      </c>
      <c r="AA11" s="24">
        <f t="shared" si="5"/>
        <v>0</v>
      </c>
      <c r="AB11" s="24">
        <f t="shared" si="6"/>
        <v>0</v>
      </c>
      <c r="AC11" s="24">
        <f t="shared" si="7"/>
        <v>0</v>
      </c>
      <c r="AD11" s="24">
        <f t="shared" si="7"/>
        <v>0</v>
      </c>
      <c r="AE11" s="24">
        <f t="shared" si="8"/>
        <v>0</v>
      </c>
      <c r="AF11" s="24">
        <f t="shared" si="9"/>
        <v>0</v>
      </c>
      <c r="AG11" s="24">
        <f t="shared" si="9"/>
        <v>0</v>
      </c>
    </row>
    <row r="12" spans="1:33" ht="14.1" customHeight="1" x14ac:dyDescent="0.25">
      <c r="B12" s="29" t="s">
        <v>57</v>
      </c>
      <c r="C12" s="30"/>
      <c r="D12" s="30"/>
      <c r="E12" s="31"/>
      <c r="F12" s="32">
        <f t="shared" si="10"/>
        <v>0</v>
      </c>
      <c r="G12" s="32">
        <f>G9-(G10+G11)</f>
        <v>0</v>
      </c>
      <c r="H12" s="32">
        <f>H9-(H10+H11)</f>
        <v>0</v>
      </c>
      <c r="I12" s="32">
        <f>I9-(I10+I11)</f>
        <v>0</v>
      </c>
      <c r="J12" s="32">
        <f>J9-(J10+J11)</f>
        <v>0</v>
      </c>
      <c r="K12" s="32">
        <f>K9-(K10+K11)</f>
        <v>0</v>
      </c>
      <c r="L12" s="32">
        <f t="shared" si="11"/>
        <v>0</v>
      </c>
      <c r="M12" s="32">
        <f>M9-(M10+M11)</f>
        <v>0</v>
      </c>
      <c r="N12" s="32">
        <f t="shared" si="12"/>
        <v>0</v>
      </c>
      <c r="O12" s="32">
        <f>O9-(O10+O11)</f>
        <v>0</v>
      </c>
      <c r="P12" s="32">
        <f>P9-(P10+P11)</f>
        <v>0</v>
      </c>
      <c r="Q12" s="32">
        <f>Q9-(Q10+Q11)</f>
        <v>0</v>
      </c>
      <c r="R12" s="32">
        <f>R9-(R10+R11)</f>
        <v>0</v>
      </c>
      <c r="S12" s="32">
        <f>S9-(S10+S11)</f>
        <v>0</v>
      </c>
      <c r="T12" s="32">
        <f t="shared" si="13"/>
        <v>0</v>
      </c>
      <c r="U12" s="32">
        <f t="shared" si="13"/>
        <v>0</v>
      </c>
      <c r="W12" s="24">
        <f t="shared" si="1"/>
        <v>0</v>
      </c>
      <c r="X12" s="24">
        <f t="shared" si="2"/>
        <v>0</v>
      </c>
      <c r="Y12" s="24">
        <f t="shared" si="3"/>
        <v>0</v>
      </c>
      <c r="Z12" s="24">
        <f t="shared" si="4"/>
        <v>0</v>
      </c>
      <c r="AA12" s="24">
        <f t="shared" si="5"/>
        <v>0</v>
      </c>
      <c r="AB12" s="24">
        <f t="shared" si="6"/>
        <v>0</v>
      </c>
      <c r="AC12" s="24">
        <f t="shared" si="7"/>
        <v>0</v>
      </c>
      <c r="AD12" s="24">
        <f t="shared" si="7"/>
        <v>0</v>
      </c>
      <c r="AE12" s="24">
        <f t="shared" si="8"/>
        <v>0</v>
      </c>
      <c r="AF12" s="24">
        <f t="shared" si="9"/>
        <v>0</v>
      </c>
      <c r="AG12" s="24">
        <f t="shared" si="9"/>
        <v>0</v>
      </c>
    </row>
    <row r="13" spans="1:33" x14ac:dyDescent="0.25">
      <c r="B13" s="33" t="s">
        <v>58</v>
      </c>
      <c r="C13" s="21" t="s">
        <v>59</v>
      </c>
      <c r="D13" s="21" t="s">
        <v>60</v>
      </c>
      <c r="E13" s="22" t="s">
        <v>61</v>
      </c>
      <c r="F13" s="23">
        <f t="shared" si="10"/>
        <v>0</v>
      </c>
      <c r="G13" s="26"/>
      <c r="H13" s="26"/>
      <c r="I13" s="26"/>
      <c r="J13" s="26"/>
      <c r="K13" s="26"/>
      <c r="L13" s="23">
        <f t="shared" si="11"/>
        <v>0</v>
      </c>
      <c r="M13" s="26"/>
      <c r="N13" s="23">
        <f t="shared" si="12"/>
        <v>0</v>
      </c>
      <c r="O13" s="26"/>
      <c r="P13" s="26"/>
      <c r="Q13" s="26"/>
      <c r="R13" s="26"/>
      <c r="S13" s="26"/>
      <c r="T13" s="23">
        <f t="shared" si="13"/>
        <v>0</v>
      </c>
      <c r="U13" s="23">
        <f t="shared" si="13"/>
        <v>0</v>
      </c>
      <c r="W13" s="24">
        <f t="shared" si="1"/>
        <v>0</v>
      </c>
      <c r="X13" s="24">
        <f t="shared" si="2"/>
        <v>0</v>
      </c>
      <c r="Y13" s="24">
        <f t="shared" si="3"/>
        <v>0</v>
      </c>
      <c r="Z13" s="24">
        <f t="shared" si="4"/>
        <v>0</v>
      </c>
      <c r="AA13" s="24">
        <f t="shared" si="5"/>
        <v>0</v>
      </c>
      <c r="AB13" s="24">
        <f t="shared" si="6"/>
        <v>0</v>
      </c>
      <c r="AC13" s="24">
        <f t="shared" si="7"/>
        <v>0</v>
      </c>
      <c r="AD13" s="24">
        <f t="shared" si="7"/>
        <v>0</v>
      </c>
      <c r="AE13" s="24">
        <f t="shared" si="8"/>
        <v>0</v>
      </c>
      <c r="AF13" s="24">
        <f t="shared" si="9"/>
        <v>0</v>
      </c>
      <c r="AG13" s="24">
        <f t="shared" si="9"/>
        <v>0</v>
      </c>
    </row>
    <row r="14" spans="1:33" ht="24" x14ac:dyDescent="0.25">
      <c r="B14" s="27" t="s">
        <v>62</v>
      </c>
      <c r="C14" s="28" t="s">
        <v>63</v>
      </c>
      <c r="D14" s="28" t="s">
        <v>64</v>
      </c>
      <c r="E14" s="15" t="s">
        <v>65</v>
      </c>
      <c r="F14" s="23">
        <f t="shared" si="10"/>
        <v>0</v>
      </c>
      <c r="G14" s="26"/>
      <c r="H14" s="26"/>
      <c r="I14" s="26"/>
      <c r="J14" s="26"/>
      <c r="K14" s="26"/>
      <c r="L14" s="23">
        <f t="shared" si="11"/>
        <v>0</v>
      </c>
      <c r="M14" s="26"/>
      <c r="N14" s="23">
        <f t="shared" si="12"/>
        <v>0</v>
      </c>
      <c r="O14" s="26"/>
      <c r="P14" s="26"/>
      <c r="Q14" s="26"/>
      <c r="R14" s="26"/>
      <c r="S14" s="26"/>
      <c r="T14" s="23">
        <f t="shared" si="13"/>
        <v>0</v>
      </c>
      <c r="U14" s="23">
        <f t="shared" si="13"/>
        <v>0</v>
      </c>
      <c r="W14" s="24">
        <f t="shared" si="1"/>
        <v>0</v>
      </c>
      <c r="X14" s="24">
        <f t="shared" si="2"/>
        <v>0</v>
      </c>
      <c r="Y14" s="24">
        <f t="shared" si="3"/>
        <v>0</v>
      </c>
      <c r="Z14" s="24">
        <f t="shared" si="4"/>
        <v>0</v>
      </c>
      <c r="AA14" s="24">
        <f t="shared" si="5"/>
        <v>0</v>
      </c>
      <c r="AB14" s="24">
        <f t="shared" si="6"/>
        <v>0</v>
      </c>
      <c r="AC14" s="24">
        <f t="shared" si="7"/>
        <v>0</v>
      </c>
      <c r="AD14" s="24">
        <f t="shared" si="7"/>
        <v>0</v>
      </c>
      <c r="AE14" s="24">
        <f t="shared" si="8"/>
        <v>0</v>
      </c>
      <c r="AF14" s="24">
        <f t="shared" si="9"/>
        <v>0</v>
      </c>
      <c r="AG14" s="24">
        <f t="shared" si="9"/>
        <v>0</v>
      </c>
    </row>
    <row r="15" spans="1:33" ht="48" x14ac:dyDescent="0.25">
      <c r="B15" s="34" t="s">
        <v>66</v>
      </c>
      <c r="C15" s="28" t="s">
        <v>67</v>
      </c>
      <c r="D15" s="28" t="s">
        <v>68</v>
      </c>
      <c r="E15" s="15" t="s">
        <v>69</v>
      </c>
      <c r="F15" s="23">
        <f t="shared" si="10"/>
        <v>0</v>
      </c>
      <c r="G15" s="26"/>
      <c r="H15" s="26"/>
      <c r="I15" s="26"/>
      <c r="J15" s="26"/>
      <c r="K15" s="26"/>
      <c r="L15" s="23">
        <f t="shared" si="11"/>
        <v>0</v>
      </c>
      <c r="M15" s="26"/>
      <c r="N15" s="23">
        <f t="shared" si="12"/>
        <v>0</v>
      </c>
      <c r="O15" s="26"/>
      <c r="P15" s="26"/>
      <c r="Q15" s="26"/>
      <c r="R15" s="26"/>
      <c r="S15" s="26"/>
      <c r="T15" s="23">
        <f t="shared" si="13"/>
        <v>0</v>
      </c>
      <c r="U15" s="23">
        <f t="shared" si="13"/>
        <v>0</v>
      </c>
      <c r="W15" s="24">
        <f t="shared" si="1"/>
        <v>0</v>
      </c>
      <c r="X15" s="24">
        <f t="shared" si="2"/>
        <v>0</v>
      </c>
      <c r="Y15" s="24">
        <f t="shared" si="3"/>
        <v>0</v>
      </c>
      <c r="Z15" s="24">
        <f t="shared" si="4"/>
        <v>0</v>
      </c>
      <c r="AA15" s="24">
        <f t="shared" si="5"/>
        <v>0</v>
      </c>
      <c r="AB15" s="24">
        <f t="shared" si="6"/>
        <v>0</v>
      </c>
      <c r="AC15" s="24">
        <f t="shared" si="7"/>
        <v>0</v>
      </c>
      <c r="AD15" s="24">
        <f t="shared" si="7"/>
        <v>0</v>
      </c>
      <c r="AE15" s="24">
        <f t="shared" si="8"/>
        <v>0</v>
      </c>
      <c r="AF15" s="24">
        <f t="shared" si="9"/>
        <v>0</v>
      </c>
      <c r="AG15" s="24">
        <f t="shared" si="9"/>
        <v>0</v>
      </c>
    </row>
    <row r="16" spans="1:33" x14ac:dyDescent="0.25">
      <c r="B16" s="35" t="s">
        <v>70</v>
      </c>
      <c r="C16" s="30"/>
      <c r="D16" s="30"/>
      <c r="E16" s="31"/>
      <c r="F16" s="32">
        <f t="shared" si="10"/>
        <v>0</v>
      </c>
      <c r="G16" s="32">
        <f>G14-G15</f>
        <v>0</v>
      </c>
      <c r="H16" s="32">
        <f>H14-H15</f>
        <v>0</v>
      </c>
      <c r="I16" s="32">
        <f>I14-I15</f>
        <v>0</v>
      </c>
      <c r="J16" s="32">
        <f>J14-J15</f>
        <v>0</v>
      </c>
      <c r="K16" s="32">
        <f>K14-K15</f>
        <v>0</v>
      </c>
      <c r="L16" s="32">
        <f t="shared" si="11"/>
        <v>0</v>
      </c>
      <c r="M16" s="32">
        <f>M14-M15</f>
        <v>0</v>
      </c>
      <c r="N16" s="32">
        <f t="shared" si="12"/>
        <v>0</v>
      </c>
      <c r="O16" s="32">
        <f>O14-O15</f>
        <v>0</v>
      </c>
      <c r="P16" s="32">
        <f>P14-P15</f>
        <v>0</v>
      </c>
      <c r="Q16" s="32">
        <f>Q14-Q15</f>
        <v>0</v>
      </c>
      <c r="R16" s="32">
        <f>R14-R15</f>
        <v>0</v>
      </c>
      <c r="S16" s="32">
        <f>S14-S15</f>
        <v>0</v>
      </c>
      <c r="T16" s="32">
        <f t="shared" si="13"/>
        <v>0</v>
      </c>
      <c r="U16" s="32">
        <f t="shared" si="13"/>
        <v>0</v>
      </c>
      <c r="W16" s="24">
        <f t="shared" si="1"/>
        <v>0</v>
      </c>
      <c r="X16" s="24">
        <f t="shared" si="2"/>
        <v>0</v>
      </c>
      <c r="Y16" s="24">
        <f t="shared" si="3"/>
        <v>0</v>
      </c>
      <c r="Z16" s="24">
        <f t="shared" si="4"/>
        <v>0</v>
      </c>
      <c r="AA16" s="24">
        <f t="shared" si="5"/>
        <v>0</v>
      </c>
      <c r="AB16" s="24">
        <f t="shared" si="6"/>
        <v>0</v>
      </c>
      <c r="AC16" s="24">
        <f t="shared" si="7"/>
        <v>0</v>
      </c>
      <c r="AD16" s="24">
        <f t="shared" si="7"/>
        <v>0</v>
      </c>
      <c r="AE16" s="24">
        <f t="shared" si="8"/>
        <v>0</v>
      </c>
      <c r="AF16" s="24">
        <f t="shared" si="9"/>
        <v>0</v>
      </c>
      <c r="AG16" s="24">
        <f t="shared" si="9"/>
        <v>0</v>
      </c>
    </row>
    <row r="17" spans="2:33" x14ac:dyDescent="0.25">
      <c r="B17" s="35" t="s">
        <v>71</v>
      </c>
      <c r="C17" s="30"/>
      <c r="D17" s="30"/>
      <c r="E17" s="31"/>
      <c r="F17" s="32">
        <f t="shared" si="10"/>
        <v>0</v>
      </c>
      <c r="G17" s="32">
        <f>G13-G14</f>
        <v>0</v>
      </c>
      <c r="H17" s="32">
        <f>H13-H14</f>
        <v>0</v>
      </c>
      <c r="I17" s="32">
        <f>I13-I14</f>
        <v>0</v>
      </c>
      <c r="J17" s="32">
        <f>J13-J14</f>
        <v>0</v>
      </c>
      <c r="K17" s="32">
        <f>K13-K14</f>
        <v>0</v>
      </c>
      <c r="L17" s="32">
        <f t="shared" si="11"/>
        <v>0</v>
      </c>
      <c r="M17" s="32">
        <f>M13-M14</f>
        <v>0</v>
      </c>
      <c r="N17" s="32">
        <f t="shared" si="12"/>
        <v>0</v>
      </c>
      <c r="O17" s="32">
        <f>O13-O14</f>
        <v>0</v>
      </c>
      <c r="P17" s="32">
        <f>P13-P14</f>
        <v>0</v>
      </c>
      <c r="Q17" s="32">
        <f>Q13-Q14</f>
        <v>0</v>
      </c>
      <c r="R17" s="32">
        <f>R13-R14</f>
        <v>0</v>
      </c>
      <c r="S17" s="32">
        <f>S13-S14</f>
        <v>0</v>
      </c>
      <c r="T17" s="32">
        <f t="shared" si="13"/>
        <v>0</v>
      </c>
      <c r="U17" s="32">
        <f t="shared" si="13"/>
        <v>0</v>
      </c>
      <c r="W17" s="24">
        <f t="shared" si="1"/>
        <v>0</v>
      </c>
      <c r="X17" s="24">
        <f t="shared" si="2"/>
        <v>0</v>
      </c>
      <c r="Y17" s="24">
        <f t="shared" si="3"/>
        <v>0</v>
      </c>
      <c r="Z17" s="24">
        <f t="shared" si="4"/>
        <v>0</v>
      </c>
      <c r="AA17" s="24">
        <f t="shared" si="5"/>
        <v>0</v>
      </c>
      <c r="AB17" s="24">
        <f t="shared" si="6"/>
        <v>0</v>
      </c>
      <c r="AC17" s="24">
        <f t="shared" si="7"/>
        <v>0</v>
      </c>
      <c r="AD17" s="24">
        <f t="shared" si="7"/>
        <v>0</v>
      </c>
      <c r="AE17" s="24">
        <f t="shared" si="8"/>
        <v>0</v>
      </c>
      <c r="AF17" s="24">
        <f t="shared" si="9"/>
        <v>0</v>
      </c>
      <c r="AG17" s="24">
        <f t="shared" si="9"/>
        <v>0</v>
      </c>
    </row>
    <row r="18" spans="2:33" ht="36" x14ac:dyDescent="0.25">
      <c r="B18" s="33" t="s">
        <v>72</v>
      </c>
      <c r="C18" s="21" t="s">
        <v>73</v>
      </c>
      <c r="D18" s="21" t="s">
        <v>74</v>
      </c>
      <c r="E18" s="22" t="s">
        <v>75</v>
      </c>
      <c r="F18" s="23">
        <f t="shared" si="10"/>
        <v>0</v>
      </c>
      <c r="G18" s="26"/>
      <c r="H18" s="26"/>
      <c r="I18" s="26"/>
      <c r="J18" s="26"/>
      <c r="K18" s="26"/>
      <c r="L18" s="23">
        <f t="shared" si="11"/>
        <v>0</v>
      </c>
      <c r="M18" s="26"/>
      <c r="N18" s="23">
        <f t="shared" si="12"/>
        <v>0</v>
      </c>
      <c r="O18" s="26"/>
      <c r="P18" s="26"/>
      <c r="Q18" s="26"/>
      <c r="R18" s="26"/>
      <c r="S18" s="26"/>
      <c r="T18" s="23">
        <f t="shared" si="13"/>
        <v>0</v>
      </c>
      <c r="U18" s="23">
        <f t="shared" si="13"/>
        <v>0</v>
      </c>
      <c r="W18" s="24">
        <f t="shared" si="1"/>
        <v>0</v>
      </c>
      <c r="X18" s="24">
        <f t="shared" si="2"/>
        <v>0</v>
      </c>
      <c r="Y18" s="24">
        <f t="shared" si="3"/>
        <v>0</v>
      </c>
      <c r="Z18" s="24">
        <f t="shared" si="4"/>
        <v>0</v>
      </c>
      <c r="AA18" s="24">
        <f t="shared" si="5"/>
        <v>0</v>
      </c>
      <c r="AB18" s="24">
        <f t="shared" si="6"/>
        <v>0</v>
      </c>
      <c r="AC18" s="24">
        <f t="shared" si="7"/>
        <v>0</v>
      </c>
      <c r="AD18" s="24">
        <f t="shared" si="7"/>
        <v>0</v>
      </c>
      <c r="AE18" s="24">
        <f t="shared" si="8"/>
        <v>0</v>
      </c>
      <c r="AF18" s="24">
        <f t="shared" si="9"/>
        <v>0</v>
      </c>
      <c r="AG18" s="24">
        <f t="shared" si="9"/>
        <v>0</v>
      </c>
    </row>
    <row r="19" spans="2:33" ht="24" x14ac:dyDescent="0.25">
      <c r="B19" s="27" t="s">
        <v>76</v>
      </c>
      <c r="C19" s="28" t="s">
        <v>77</v>
      </c>
      <c r="D19" s="28" t="s">
        <v>78</v>
      </c>
      <c r="E19" s="15" t="s">
        <v>79</v>
      </c>
      <c r="F19" s="23">
        <f t="shared" si="10"/>
        <v>0</v>
      </c>
      <c r="G19" s="26"/>
      <c r="H19" s="26"/>
      <c r="I19" s="26"/>
      <c r="J19" s="26"/>
      <c r="K19" s="26"/>
      <c r="L19" s="23">
        <f t="shared" si="11"/>
        <v>0</v>
      </c>
      <c r="M19" s="26"/>
      <c r="N19" s="23">
        <f t="shared" si="12"/>
        <v>0</v>
      </c>
      <c r="O19" s="26"/>
      <c r="P19" s="26"/>
      <c r="Q19" s="26"/>
      <c r="R19" s="26"/>
      <c r="S19" s="26"/>
      <c r="T19" s="23">
        <f t="shared" si="13"/>
        <v>0</v>
      </c>
      <c r="U19" s="23">
        <f t="shared" si="13"/>
        <v>0</v>
      </c>
      <c r="W19" s="24">
        <f t="shared" si="1"/>
        <v>0</v>
      </c>
      <c r="X19" s="24">
        <f t="shared" si="2"/>
        <v>0</v>
      </c>
      <c r="Y19" s="24">
        <f t="shared" si="3"/>
        <v>0</v>
      </c>
      <c r="Z19" s="24">
        <f t="shared" si="4"/>
        <v>0</v>
      </c>
      <c r="AA19" s="24">
        <f t="shared" si="5"/>
        <v>0</v>
      </c>
      <c r="AB19" s="24">
        <f t="shared" si="6"/>
        <v>0</v>
      </c>
      <c r="AC19" s="24">
        <f t="shared" si="7"/>
        <v>0</v>
      </c>
      <c r="AD19" s="24">
        <f t="shared" si="7"/>
        <v>0</v>
      </c>
      <c r="AE19" s="24">
        <f t="shared" si="8"/>
        <v>0</v>
      </c>
      <c r="AF19" s="24">
        <f t="shared" si="9"/>
        <v>0</v>
      </c>
      <c r="AG19" s="24">
        <f t="shared" si="9"/>
        <v>0</v>
      </c>
    </row>
    <row r="20" spans="2:33" x14ac:dyDescent="0.25">
      <c r="B20" s="29" t="s">
        <v>80</v>
      </c>
      <c r="C20" s="30"/>
      <c r="D20" s="30"/>
      <c r="E20" s="31"/>
      <c r="F20" s="32">
        <f t="shared" si="10"/>
        <v>0</v>
      </c>
      <c r="G20" s="32">
        <f>G18-G19</f>
        <v>0</v>
      </c>
      <c r="H20" s="32">
        <f>H18-H19</f>
        <v>0</v>
      </c>
      <c r="I20" s="32">
        <f>I18-I19</f>
        <v>0</v>
      </c>
      <c r="J20" s="32">
        <f>J18-J19</f>
        <v>0</v>
      </c>
      <c r="K20" s="32">
        <f>K18-K19</f>
        <v>0</v>
      </c>
      <c r="L20" s="32">
        <f t="shared" si="11"/>
        <v>0</v>
      </c>
      <c r="M20" s="32">
        <f>M18-M19</f>
        <v>0</v>
      </c>
      <c r="N20" s="32">
        <f t="shared" si="12"/>
        <v>0</v>
      </c>
      <c r="O20" s="32">
        <f>O18-O19</f>
        <v>0</v>
      </c>
      <c r="P20" s="32">
        <f>P18-P19</f>
        <v>0</v>
      </c>
      <c r="Q20" s="32">
        <f>Q18-Q19</f>
        <v>0</v>
      </c>
      <c r="R20" s="32">
        <f>R18-R19</f>
        <v>0</v>
      </c>
      <c r="S20" s="32">
        <f>S18-S19</f>
        <v>0</v>
      </c>
      <c r="T20" s="32">
        <f t="shared" si="13"/>
        <v>0</v>
      </c>
      <c r="U20" s="32">
        <f t="shared" si="13"/>
        <v>0</v>
      </c>
      <c r="W20" s="24">
        <f t="shared" si="1"/>
        <v>0</v>
      </c>
      <c r="X20" s="24">
        <f t="shared" si="2"/>
        <v>0</v>
      </c>
      <c r="Y20" s="24">
        <f t="shared" si="3"/>
        <v>0</v>
      </c>
      <c r="Z20" s="24">
        <f t="shared" si="4"/>
        <v>0</v>
      </c>
      <c r="AA20" s="24">
        <f t="shared" si="5"/>
        <v>0</v>
      </c>
      <c r="AB20" s="24">
        <f t="shared" si="6"/>
        <v>0</v>
      </c>
      <c r="AC20" s="24">
        <f t="shared" si="7"/>
        <v>0</v>
      </c>
      <c r="AD20" s="24">
        <f t="shared" si="7"/>
        <v>0</v>
      </c>
      <c r="AE20" s="24">
        <f t="shared" si="8"/>
        <v>0</v>
      </c>
      <c r="AF20" s="24">
        <f t="shared" si="9"/>
        <v>0</v>
      </c>
      <c r="AG20" s="24">
        <f t="shared" si="9"/>
        <v>0</v>
      </c>
    </row>
    <row r="21" spans="2:33" ht="36" x14ac:dyDescent="0.25">
      <c r="B21" s="33" t="s">
        <v>81</v>
      </c>
      <c r="C21" s="21" t="s">
        <v>82</v>
      </c>
      <c r="D21" s="21" t="s">
        <v>83</v>
      </c>
      <c r="E21" s="22" t="s">
        <v>84</v>
      </c>
      <c r="F21" s="23">
        <f t="shared" si="10"/>
        <v>0</v>
      </c>
      <c r="G21" s="26"/>
      <c r="H21" s="26"/>
      <c r="I21" s="26"/>
      <c r="J21" s="26"/>
      <c r="K21" s="26"/>
      <c r="L21" s="23">
        <f t="shared" si="11"/>
        <v>0</v>
      </c>
      <c r="M21" s="26"/>
      <c r="N21" s="23">
        <f t="shared" si="12"/>
        <v>0</v>
      </c>
      <c r="O21" s="26"/>
      <c r="P21" s="26"/>
      <c r="Q21" s="26"/>
      <c r="R21" s="26"/>
      <c r="S21" s="26"/>
      <c r="T21" s="23">
        <f t="shared" si="13"/>
        <v>0</v>
      </c>
      <c r="U21" s="23">
        <f t="shared" si="13"/>
        <v>0</v>
      </c>
      <c r="W21" s="24">
        <f t="shared" si="1"/>
        <v>0</v>
      </c>
      <c r="X21" s="24">
        <f t="shared" si="2"/>
        <v>0</v>
      </c>
      <c r="Y21" s="24">
        <f t="shared" si="3"/>
        <v>0</v>
      </c>
      <c r="Z21" s="24">
        <f t="shared" si="4"/>
        <v>0</v>
      </c>
      <c r="AA21" s="24">
        <f t="shared" si="5"/>
        <v>0</v>
      </c>
      <c r="AB21" s="24">
        <f t="shared" si="6"/>
        <v>0</v>
      </c>
      <c r="AC21" s="24">
        <f t="shared" si="7"/>
        <v>0</v>
      </c>
      <c r="AD21" s="24">
        <f t="shared" si="7"/>
        <v>0</v>
      </c>
      <c r="AE21" s="24">
        <f t="shared" si="8"/>
        <v>0</v>
      </c>
      <c r="AF21" s="24">
        <f t="shared" si="9"/>
        <v>0</v>
      </c>
      <c r="AG21" s="24">
        <f t="shared" si="9"/>
        <v>0</v>
      </c>
    </row>
    <row r="22" spans="2:33" ht="24" x14ac:dyDescent="0.25">
      <c r="B22" s="27" t="s">
        <v>85</v>
      </c>
      <c r="C22" s="28" t="s">
        <v>86</v>
      </c>
      <c r="D22" s="28" t="s">
        <v>87</v>
      </c>
      <c r="E22" s="15" t="s">
        <v>88</v>
      </c>
      <c r="F22" s="23">
        <f t="shared" si="10"/>
        <v>0</v>
      </c>
      <c r="G22" s="26"/>
      <c r="H22" s="26"/>
      <c r="I22" s="26"/>
      <c r="J22" s="26"/>
      <c r="K22" s="26"/>
      <c r="L22" s="23">
        <f t="shared" si="11"/>
        <v>0</v>
      </c>
      <c r="M22" s="26"/>
      <c r="N22" s="23">
        <f t="shared" si="12"/>
        <v>0</v>
      </c>
      <c r="O22" s="26"/>
      <c r="P22" s="26"/>
      <c r="Q22" s="26"/>
      <c r="R22" s="26"/>
      <c r="S22" s="26"/>
      <c r="T22" s="23">
        <f t="shared" si="13"/>
        <v>0</v>
      </c>
      <c r="U22" s="23">
        <f t="shared" si="13"/>
        <v>0</v>
      </c>
      <c r="W22" s="24">
        <f t="shared" si="1"/>
        <v>0</v>
      </c>
      <c r="X22" s="24">
        <f t="shared" si="2"/>
        <v>0</v>
      </c>
      <c r="Y22" s="24">
        <f t="shared" si="3"/>
        <v>0</v>
      </c>
      <c r="Z22" s="24">
        <f t="shared" si="4"/>
        <v>0</v>
      </c>
      <c r="AA22" s="24">
        <f t="shared" si="5"/>
        <v>0</v>
      </c>
      <c r="AB22" s="24">
        <f t="shared" si="6"/>
        <v>0</v>
      </c>
      <c r="AC22" s="24">
        <f t="shared" si="7"/>
        <v>0</v>
      </c>
      <c r="AD22" s="24">
        <f t="shared" si="7"/>
        <v>0</v>
      </c>
      <c r="AE22" s="24">
        <f t="shared" si="8"/>
        <v>0</v>
      </c>
      <c r="AF22" s="24">
        <f t="shared" si="9"/>
        <v>0</v>
      </c>
      <c r="AG22" s="24">
        <f t="shared" si="9"/>
        <v>0</v>
      </c>
    </row>
    <row r="23" spans="2:33" ht="36" x14ac:dyDescent="0.25">
      <c r="B23" s="34" t="s">
        <v>89</v>
      </c>
      <c r="C23" s="28" t="s">
        <v>90</v>
      </c>
      <c r="D23" s="28" t="s">
        <v>91</v>
      </c>
      <c r="E23" s="15" t="s">
        <v>92</v>
      </c>
      <c r="F23" s="23">
        <f t="shared" si="10"/>
        <v>0</v>
      </c>
      <c r="G23" s="26"/>
      <c r="H23" s="26"/>
      <c r="I23" s="26"/>
      <c r="J23" s="26"/>
      <c r="K23" s="26"/>
      <c r="L23" s="23">
        <f t="shared" si="11"/>
        <v>0</v>
      </c>
      <c r="M23" s="26"/>
      <c r="N23" s="23">
        <f t="shared" si="12"/>
        <v>0</v>
      </c>
      <c r="O23" s="26"/>
      <c r="P23" s="26"/>
      <c r="Q23" s="26"/>
      <c r="R23" s="26"/>
      <c r="S23" s="26"/>
      <c r="T23" s="23">
        <f t="shared" si="13"/>
        <v>0</v>
      </c>
      <c r="U23" s="23">
        <f t="shared" si="13"/>
        <v>0</v>
      </c>
      <c r="W23" s="24">
        <f t="shared" si="1"/>
        <v>0</v>
      </c>
      <c r="X23" s="24">
        <f t="shared" si="2"/>
        <v>0</v>
      </c>
      <c r="Y23" s="24">
        <f t="shared" si="3"/>
        <v>0</v>
      </c>
      <c r="Z23" s="24">
        <f t="shared" si="4"/>
        <v>0</v>
      </c>
      <c r="AA23" s="24">
        <f t="shared" si="5"/>
        <v>0</v>
      </c>
      <c r="AB23" s="24">
        <f t="shared" si="6"/>
        <v>0</v>
      </c>
      <c r="AC23" s="24">
        <f t="shared" si="7"/>
        <v>0</v>
      </c>
      <c r="AD23" s="24">
        <f t="shared" si="7"/>
        <v>0</v>
      </c>
      <c r="AE23" s="24">
        <f t="shared" si="8"/>
        <v>0</v>
      </c>
      <c r="AF23" s="24">
        <f t="shared" si="9"/>
        <v>0</v>
      </c>
      <c r="AG23" s="24">
        <f t="shared" si="9"/>
        <v>0</v>
      </c>
    </row>
    <row r="24" spans="2:33" x14ac:dyDescent="0.25">
      <c r="B24" s="34" t="s">
        <v>93</v>
      </c>
      <c r="C24" s="28" t="s">
        <v>94</v>
      </c>
      <c r="D24" s="28" t="s">
        <v>95</v>
      </c>
      <c r="E24" s="15" t="s">
        <v>96</v>
      </c>
      <c r="F24" s="23">
        <f t="shared" si="10"/>
        <v>0</v>
      </c>
      <c r="G24" s="26"/>
      <c r="H24" s="26"/>
      <c r="I24" s="26"/>
      <c r="J24" s="26"/>
      <c r="K24" s="26"/>
      <c r="L24" s="23">
        <f t="shared" si="11"/>
        <v>0</v>
      </c>
      <c r="M24" s="26"/>
      <c r="N24" s="23">
        <f t="shared" si="12"/>
        <v>0</v>
      </c>
      <c r="O24" s="26"/>
      <c r="P24" s="26"/>
      <c r="Q24" s="26"/>
      <c r="R24" s="26"/>
      <c r="S24" s="26"/>
      <c r="T24" s="23">
        <f t="shared" si="13"/>
        <v>0</v>
      </c>
      <c r="U24" s="23">
        <f t="shared" si="13"/>
        <v>0</v>
      </c>
      <c r="W24" s="24">
        <f t="shared" si="1"/>
        <v>0</v>
      </c>
      <c r="X24" s="24">
        <f t="shared" si="2"/>
        <v>0</v>
      </c>
      <c r="Y24" s="24">
        <f t="shared" si="3"/>
        <v>0</v>
      </c>
      <c r="Z24" s="24">
        <f t="shared" si="4"/>
        <v>0</v>
      </c>
      <c r="AA24" s="24">
        <f t="shared" si="5"/>
        <v>0</v>
      </c>
      <c r="AB24" s="24">
        <f t="shared" si="6"/>
        <v>0</v>
      </c>
      <c r="AC24" s="24">
        <f t="shared" si="7"/>
        <v>0</v>
      </c>
      <c r="AD24" s="24">
        <f t="shared" si="7"/>
        <v>0</v>
      </c>
      <c r="AE24" s="24">
        <f t="shared" si="8"/>
        <v>0</v>
      </c>
      <c r="AF24" s="24">
        <f t="shared" si="9"/>
        <v>0</v>
      </c>
      <c r="AG24" s="24">
        <f t="shared" si="9"/>
        <v>0</v>
      </c>
    </row>
    <row r="25" spans="2:33" ht="31.5" customHeight="1" x14ac:dyDescent="0.25">
      <c r="B25" s="35" t="s">
        <v>97</v>
      </c>
      <c r="C25" s="30"/>
      <c r="D25" s="30"/>
      <c r="E25" s="31"/>
      <c r="F25" s="32">
        <f t="shared" si="10"/>
        <v>0</v>
      </c>
      <c r="G25" s="32">
        <f>G22-(G23+G24)</f>
        <v>0</v>
      </c>
      <c r="H25" s="32">
        <f>H22-(H23+H24)</f>
        <v>0</v>
      </c>
      <c r="I25" s="32">
        <f>I22-(I23+I24)</f>
        <v>0</v>
      </c>
      <c r="J25" s="32">
        <f>J22-(J23+J24)</f>
        <v>0</v>
      </c>
      <c r="K25" s="32">
        <f>K22-(K23+K24)</f>
        <v>0</v>
      </c>
      <c r="L25" s="32">
        <f t="shared" si="11"/>
        <v>0</v>
      </c>
      <c r="M25" s="32">
        <f>M22-(M23+M24)</f>
        <v>0</v>
      </c>
      <c r="N25" s="32">
        <f t="shared" si="12"/>
        <v>0</v>
      </c>
      <c r="O25" s="32">
        <f>O22-(O23+O24)</f>
        <v>0</v>
      </c>
      <c r="P25" s="32">
        <f>P22-(P23+P24)</f>
        <v>0</v>
      </c>
      <c r="Q25" s="32">
        <f>Q22-(Q23+Q24)</f>
        <v>0</v>
      </c>
      <c r="R25" s="32">
        <f>R22-(R23+R24)</f>
        <v>0</v>
      </c>
      <c r="S25" s="32">
        <f>S22-(S23+S24)</f>
        <v>0</v>
      </c>
      <c r="T25" s="32">
        <f t="shared" si="13"/>
        <v>0</v>
      </c>
      <c r="U25" s="32">
        <f t="shared" si="13"/>
        <v>0</v>
      </c>
      <c r="W25" s="24">
        <f t="shared" si="1"/>
        <v>0</v>
      </c>
      <c r="X25" s="24">
        <f t="shared" si="2"/>
        <v>0</v>
      </c>
      <c r="Y25" s="24">
        <f t="shared" si="3"/>
        <v>0</v>
      </c>
      <c r="Z25" s="24">
        <f t="shared" si="4"/>
        <v>0</v>
      </c>
      <c r="AA25" s="24">
        <f t="shared" si="5"/>
        <v>0</v>
      </c>
      <c r="AB25" s="24">
        <f t="shared" si="6"/>
        <v>0</v>
      </c>
      <c r="AC25" s="24">
        <f t="shared" si="7"/>
        <v>0</v>
      </c>
      <c r="AD25" s="24">
        <f t="shared" si="7"/>
        <v>0</v>
      </c>
      <c r="AE25" s="24">
        <f t="shared" si="8"/>
        <v>0</v>
      </c>
      <c r="AF25" s="24">
        <f t="shared" si="9"/>
        <v>0</v>
      </c>
      <c r="AG25" s="24">
        <f t="shared" si="9"/>
        <v>0</v>
      </c>
    </row>
    <row r="26" spans="2:33" ht="14.1" customHeight="1" x14ac:dyDescent="0.25">
      <c r="B26" s="27" t="s">
        <v>98</v>
      </c>
      <c r="C26" s="28" t="s">
        <v>99</v>
      </c>
      <c r="D26" s="28" t="s">
        <v>100</v>
      </c>
      <c r="E26" s="15" t="s">
        <v>101</v>
      </c>
      <c r="F26" s="23">
        <f t="shared" si="10"/>
        <v>0</v>
      </c>
      <c r="G26" s="26"/>
      <c r="H26" s="26"/>
      <c r="I26" s="26"/>
      <c r="J26" s="26"/>
      <c r="K26" s="26"/>
      <c r="L26" s="23">
        <f t="shared" si="11"/>
        <v>0</v>
      </c>
      <c r="M26" s="26"/>
      <c r="N26" s="23">
        <f t="shared" si="12"/>
        <v>0</v>
      </c>
      <c r="O26" s="26"/>
      <c r="P26" s="26"/>
      <c r="Q26" s="26"/>
      <c r="R26" s="26"/>
      <c r="S26" s="26"/>
      <c r="T26" s="23">
        <f t="shared" si="13"/>
        <v>0</v>
      </c>
      <c r="U26" s="23">
        <f t="shared" si="13"/>
        <v>0</v>
      </c>
      <c r="W26" s="24">
        <f t="shared" si="1"/>
        <v>0</v>
      </c>
      <c r="X26" s="24">
        <f t="shared" si="2"/>
        <v>0</v>
      </c>
      <c r="Y26" s="24">
        <f t="shared" si="3"/>
        <v>0</v>
      </c>
      <c r="Z26" s="24">
        <f t="shared" si="4"/>
        <v>0</v>
      </c>
      <c r="AA26" s="24">
        <f t="shared" si="5"/>
        <v>0</v>
      </c>
      <c r="AB26" s="24">
        <f t="shared" si="6"/>
        <v>0</v>
      </c>
      <c r="AC26" s="24">
        <f t="shared" si="7"/>
        <v>0</v>
      </c>
      <c r="AD26" s="24">
        <f t="shared" si="7"/>
        <v>0</v>
      </c>
      <c r="AE26" s="24">
        <f t="shared" si="8"/>
        <v>0</v>
      </c>
      <c r="AF26" s="24">
        <f t="shared" si="9"/>
        <v>0</v>
      </c>
      <c r="AG26" s="24">
        <f t="shared" si="9"/>
        <v>0</v>
      </c>
    </row>
    <row r="27" spans="2:33" ht="14.1" customHeight="1" x14ac:dyDescent="0.25">
      <c r="B27" s="27" t="s">
        <v>102</v>
      </c>
      <c r="C27" s="28" t="s">
        <v>103</v>
      </c>
      <c r="D27" s="28" t="s">
        <v>104</v>
      </c>
      <c r="E27" s="15" t="s">
        <v>105</v>
      </c>
      <c r="F27" s="23">
        <f t="shared" si="10"/>
        <v>0</v>
      </c>
      <c r="G27" s="26"/>
      <c r="H27" s="26"/>
      <c r="I27" s="26"/>
      <c r="J27" s="26"/>
      <c r="K27" s="26"/>
      <c r="L27" s="23">
        <f t="shared" si="11"/>
        <v>0</v>
      </c>
      <c r="M27" s="26"/>
      <c r="N27" s="23">
        <f t="shared" si="12"/>
        <v>0</v>
      </c>
      <c r="O27" s="26"/>
      <c r="P27" s="26"/>
      <c r="Q27" s="26"/>
      <c r="R27" s="26"/>
      <c r="S27" s="26"/>
      <c r="T27" s="23">
        <f t="shared" si="13"/>
        <v>0</v>
      </c>
      <c r="U27" s="23">
        <f t="shared" si="13"/>
        <v>0</v>
      </c>
      <c r="W27" s="24">
        <f t="shared" si="1"/>
        <v>0</v>
      </c>
      <c r="X27" s="24">
        <f t="shared" si="2"/>
        <v>0</v>
      </c>
      <c r="Y27" s="24">
        <f t="shared" si="3"/>
        <v>0</v>
      </c>
      <c r="Z27" s="24">
        <f t="shared" si="4"/>
        <v>0</v>
      </c>
      <c r="AA27" s="24">
        <f t="shared" si="5"/>
        <v>0</v>
      </c>
      <c r="AB27" s="24">
        <f t="shared" si="6"/>
        <v>0</v>
      </c>
      <c r="AC27" s="24">
        <f t="shared" si="7"/>
        <v>0</v>
      </c>
      <c r="AD27" s="24">
        <f t="shared" si="7"/>
        <v>0</v>
      </c>
      <c r="AE27" s="24">
        <f t="shared" si="8"/>
        <v>0</v>
      </c>
      <c r="AF27" s="24">
        <f t="shared" si="9"/>
        <v>0</v>
      </c>
      <c r="AG27" s="24">
        <f t="shared" si="9"/>
        <v>0</v>
      </c>
    </row>
    <row r="28" spans="2:33" ht="14.1" customHeight="1" x14ac:dyDescent="0.25">
      <c r="B28" s="27" t="s">
        <v>106</v>
      </c>
      <c r="C28" s="28" t="s">
        <v>107</v>
      </c>
      <c r="D28" s="28" t="s">
        <v>108</v>
      </c>
      <c r="E28" s="15" t="s">
        <v>109</v>
      </c>
      <c r="F28" s="23">
        <f t="shared" si="10"/>
        <v>0</v>
      </c>
      <c r="G28" s="26"/>
      <c r="H28" s="26"/>
      <c r="I28" s="26"/>
      <c r="J28" s="26"/>
      <c r="K28" s="26"/>
      <c r="L28" s="23">
        <f t="shared" si="11"/>
        <v>0</v>
      </c>
      <c r="M28" s="26"/>
      <c r="N28" s="23">
        <f t="shared" si="12"/>
        <v>0</v>
      </c>
      <c r="O28" s="26"/>
      <c r="P28" s="26"/>
      <c r="Q28" s="26"/>
      <c r="R28" s="26"/>
      <c r="S28" s="26"/>
      <c r="T28" s="23">
        <f t="shared" si="13"/>
        <v>0</v>
      </c>
      <c r="U28" s="23">
        <f t="shared" si="13"/>
        <v>0</v>
      </c>
      <c r="W28" s="24">
        <f t="shared" si="1"/>
        <v>0</v>
      </c>
      <c r="X28" s="24">
        <f t="shared" si="2"/>
        <v>0</v>
      </c>
      <c r="Y28" s="24">
        <f t="shared" si="3"/>
        <v>0</v>
      </c>
      <c r="Z28" s="24">
        <f t="shared" si="4"/>
        <v>0</v>
      </c>
      <c r="AA28" s="24">
        <f t="shared" si="5"/>
        <v>0</v>
      </c>
      <c r="AB28" s="24">
        <f t="shared" si="6"/>
        <v>0</v>
      </c>
      <c r="AC28" s="24">
        <f t="shared" si="7"/>
        <v>0</v>
      </c>
      <c r="AD28" s="24">
        <f t="shared" si="7"/>
        <v>0</v>
      </c>
      <c r="AE28" s="24">
        <f t="shared" si="8"/>
        <v>0</v>
      </c>
      <c r="AF28" s="24">
        <f t="shared" si="9"/>
        <v>0</v>
      </c>
      <c r="AG28" s="24">
        <f t="shared" si="9"/>
        <v>0</v>
      </c>
    </row>
    <row r="29" spans="2:33" ht="14.1" customHeight="1" x14ac:dyDescent="0.25">
      <c r="B29" s="27" t="s">
        <v>110</v>
      </c>
      <c r="C29" s="28" t="s">
        <v>111</v>
      </c>
      <c r="D29" s="28" t="s">
        <v>112</v>
      </c>
      <c r="E29" s="15" t="s">
        <v>113</v>
      </c>
      <c r="F29" s="23">
        <f t="shared" si="10"/>
        <v>0</v>
      </c>
      <c r="G29" s="26"/>
      <c r="H29" s="26"/>
      <c r="I29" s="26"/>
      <c r="J29" s="26"/>
      <c r="K29" s="26"/>
      <c r="L29" s="23">
        <f t="shared" si="11"/>
        <v>0</v>
      </c>
      <c r="M29" s="26"/>
      <c r="N29" s="23">
        <f t="shared" si="12"/>
        <v>0</v>
      </c>
      <c r="O29" s="26"/>
      <c r="P29" s="26"/>
      <c r="Q29" s="26"/>
      <c r="R29" s="26"/>
      <c r="S29" s="26"/>
      <c r="T29" s="23">
        <f t="shared" si="13"/>
        <v>0</v>
      </c>
      <c r="U29" s="23">
        <f t="shared" si="13"/>
        <v>0</v>
      </c>
      <c r="W29" s="24">
        <f t="shared" si="1"/>
        <v>0</v>
      </c>
      <c r="X29" s="24">
        <f t="shared" si="2"/>
        <v>0</v>
      </c>
      <c r="Y29" s="24">
        <f t="shared" si="3"/>
        <v>0</v>
      </c>
      <c r="Z29" s="24">
        <f t="shared" si="4"/>
        <v>0</v>
      </c>
      <c r="AA29" s="24">
        <f t="shared" si="5"/>
        <v>0</v>
      </c>
      <c r="AB29" s="24">
        <f t="shared" si="6"/>
        <v>0</v>
      </c>
      <c r="AC29" s="24">
        <f t="shared" si="7"/>
        <v>0</v>
      </c>
      <c r="AD29" s="24">
        <f t="shared" si="7"/>
        <v>0</v>
      </c>
      <c r="AE29" s="24">
        <f t="shared" si="8"/>
        <v>0</v>
      </c>
      <c r="AF29" s="24">
        <f t="shared" si="9"/>
        <v>0</v>
      </c>
      <c r="AG29" s="24">
        <f t="shared" si="9"/>
        <v>0</v>
      </c>
    </row>
    <row r="30" spans="2:33" ht="14.1" customHeight="1" x14ac:dyDescent="0.25">
      <c r="B30" s="27" t="s">
        <v>114</v>
      </c>
      <c r="C30" s="28" t="s">
        <v>115</v>
      </c>
      <c r="D30" s="28" t="s">
        <v>116</v>
      </c>
      <c r="E30" s="15" t="s">
        <v>117</v>
      </c>
      <c r="F30" s="23">
        <f t="shared" si="10"/>
        <v>0</v>
      </c>
      <c r="G30" s="26"/>
      <c r="H30" s="26"/>
      <c r="I30" s="26"/>
      <c r="J30" s="26"/>
      <c r="K30" s="26"/>
      <c r="L30" s="23">
        <f t="shared" si="11"/>
        <v>0</v>
      </c>
      <c r="M30" s="26"/>
      <c r="N30" s="23">
        <f t="shared" si="12"/>
        <v>0</v>
      </c>
      <c r="O30" s="26"/>
      <c r="P30" s="26"/>
      <c r="Q30" s="26"/>
      <c r="R30" s="26"/>
      <c r="S30" s="26"/>
      <c r="T30" s="23">
        <f t="shared" si="13"/>
        <v>0</v>
      </c>
      <c r="U30" s="23">
        <f t="shared" si="13"/>
        <v>0</v>
      </c>
      <c r="W30" s="24">
        <f t="shared" si="1"/>
        <v>0</v>
      </c>
      <c r="X30" s="24">
        <f t="shared" si="2"/>
        <v>0</v>
      </c>
      <c r="Y30" s="24">
        <f t="shared" si="3"/>
        <v>0</v>
      </c>
      <c r="Z30" s="24">
        <f t="shared" si="4"/>
        <v>0</v>
      </c>
      <c r="AA30" s="24">
        <f t="shared" si="5"/>
        <v>0</v>
      </c>
      <c r="AB30" s="24">
        <f t="shared" si="6"/>
        <v>0</v>
      </c>
      <c r="AC30" s="24">
        <f t="shared" si="7"/>
        <v>0</v>
      </c>
      <c r="AD30" s="24">
        <f t="shared" si="7"/>
        <v>0</v>
      </c>
      <c r="AE30" s="24">
        <f t="shared" si="8"/>
        <v>0</v>
      </c>
      <c r="AF30" s="24">
        <f t="shared" si="9"/>
        <v>0</v>
      </c>
      <c r="AG30" s="24">
        <f t="shared" si="9"/>
        <v>0</v>
      </c>
    </row>
    <row r="31" spans="2:33" x14ac:dyDescent="0.25">
      <c r="B31" s="27" t="s">
        <v>118</v>
      </c>
      <c r="C31" s="28" t="s">
        <v>119</v>
      </c>
      <c r="D31" s="28" t="s">
        <v>120</v>
      </c>
      <c r="E31" s="15" t="s">
        <v>121</v>
      </c>
      <c r="F31" s="23">
        <f t="shared" si="10"/>
        <v>0</v>
      </c>
      <c r="G31" s="26"/>
      <c r="H31" s="26"/>
      <c r="I31" s="26"/>
      <c r="J31" s="26"/>
      <c r="K31" s="26"/>
      <c r="L31" s="23">
        <f t="shared" si="11"/>
        <v>0</v>
      </c>
      <c r="M31" s="26"/>
      <c r="N31" s="23">
        <f t="shared" si="12"/>
        <v>0</v>
      </c>
      <c r="O31" s="26"/>
      <c r="P31" s="26"/>
      <c r="Q31" s="26"/>
      <c r="R31" s="26"/>
      <c r="S31" s="26"/>
      <c r="T31" s="23">
        <f t="shared" si="13"/>
        <v>0</v>
      </c>
      <c r="U31" s="23">
        <f t="shared" si="13"/>
        <v>0</v>
      </c>
      <c r="W31" s="24">
        <f t="shared" si="1"/>
        <v>0</v>
      </c>
      <c r="X31" s="24">
        <f t="shared" si="2"/>
        <v>0</v>
      </c>
      <c r="Y31" s="24">
        <f t="shared" si="3"/>
        <v>0</v>
      </c>
      <c r="Z31" s="24">
        <f t="shared" si="4"/>
        <v>0</v>
      </c>
      <c r="AA31" s="24">
        <f t="shared" si="5"/>
        <v>0</v>
      </c>
      <c r="AB31" s="24">
        <f t="shared" si="6"/>
        <v>0</v>
      </c>
      <c r="AC31" s="24">
        <f t="shared" si="7"/>
        <v>0</v>
      </c>
      <c r="AD31" s="24">
        <f t="shared" si="7"/>
        <v>0</v>
      </c>
      <c r="AE31" s="24">
        <f t="shared" si="8"/>
        <v>0</v>
      </c>
      <c r="AF31" s="24">
        <f t="shared" si="9"/>
        <v>0</v>
      </c>
      <c r="AG31" s="24">
        <f t="shared" si="9"/>
        <v>0</v>
      </c>
    </row>
    <row r="32" spans="2:33" ht="14.1" customHeight="1" x14ac:dyDescent="0.25">
      <c r="B32" s="27" t="s">
        <v>122</v>
      </c>
      <c r="C32" s="28" t="s">
        <v>123</v>
      </c>
      <c r="D32" s="28" t="s">
        <v>124</v>
      </c>
      <c r="E32" s="15" t="s">
        <v>125</v>
      </c>
      <c r="F32" s="23">
        <f t="shared" si="10"/>
        <v>0</v>
      </c>
      <c r="G32" s="26"/>
      <c r="H32" s="26"/>
      <c r="I32" s="26"/>
      <c r="J32" s="26"/>
      <c r="K32" s="26"/>
      <c r="L32" s="23">
        <f t="shared" si="11"/>
        <v>0</v>
      </c>
      <c r="M32" s="26"/>
      <c r="N32" s="23">
        <f t="shared" si="12"/>
        <v>0</v>
      </c>
      <c r="O32" s="26"/>
      <c r="P32" s="26"/>
      <c r="Q32" s="26"/>
      <c r="R32" s="26"/>
      <c r="S32" s="26"/>
      <c r="T32" s="23">
        <f t="shared" si="13"/>
        <v>0</v>
      </c>
      <c r="U32" s="23">
        <f t="shared" si="13"/>
        <v>0</v>
      </c>
      <c r="W32" s="24">
        <f t="shared" si="1"/>
        <v>0</v>
      </c>
      <c r="X32" s="24">
        <f t="shared" si="2"/>
        <v>0</v>
      </c>
      <c r="Y32" s="24">
        <f t="shared" si="3"/>
        <v>0</v>
      </c>
      <c r="Z32" s="24">
        <f t="shared" si="4"/>
        <v>0</v>
      </c>
      <c r="AA32" s="24">
        <f t="shared" si="5"/>
        <v>0</v>
      </c>
      <c r="AB32" s="24">
        <f t="shared" si="6"/>
        <v>0</v>
      </c>
      <c r="AC32" s="24">
        <f t="shared" si="7"/>
        <v>0</v>
      </c>
      <c r="AD32" s="24">
        <f t="shared" si="7"/>
        <v>0</v>
      </c>
      <c r="AE32" s="24">
        <f t="shared" si="8"/>
        <v>0</v>
      </c>
      <c r="AF32" s="24">
        <f t="shared" si="9"/>
        <v>0</v>
      </c>
      <c r="AG32" s="24">
        <f t="shared" si="9"/>
        <v>0</v>
      </c>
    </row>
    <row r="33" spans="2:33" ht="24" x14ac:dyDescent="0.25">
      <c r="B33" s="29" t="s">
        <v>126</v>
      </c>
      <c r="C33" s="30"/>
      <c r="D33" s="30"/>
      <c r="E33" s="31"/>
      <c r="F33" s="32">
        <f t="shared" si="10"/>
        <v>0</v>
      </c>
      <c r="G33" s="32">
        <f>G21-(G22+G26+G27+G28+G29+G30+G31+G32)</f>
        <v>0</v>
      </c>
      <c r="H33" s="32">
        <f>H21-(H22+H26+H27+H28+H29+H30+H31+H32)</f>
        <v>0</v>
      </c>
      <c r="I33" s="32">
        <f>I21-(I22+I26+I27+I28+I29+I30+I31+I32)</f>
        <v>0</v>
      </c>
      <c r="J33" s="32">
        <f>J21-(J22+J26+J27+J28+J29+J30+J31+J32)</f>
        <v>0</v>
      </c>
      <c r="K33" s="32">
        <f>K21-(K22+K26+K27+K28+K29+K30+K31+K32)</f>
        <v>0</v>
      </c>
      <c r="L33" s="32">
        <f t="shared" si="11"/>
        <v>0</v>
      </c>
      <c r="M33" s="32">
        <f>M21-(M22+M26+M27+M28+M29+M30+M31+M32)</f>
        <v>0</v>
      </c>
      <c r="N33" s="32">
        <f t="shared" si="12"/>
        <v>0</v>
      </c>
      <c r="O33" s="32">
        <f>O21-(O22+O26+O27+O28+O29+O30+O31+O32)</f>
        <v>0</v>
      </c>
      <c r="P33" s="32">
        <f>P21-(P22+P26+P27+P28+P29+P30+P31+P32)</f>
        <v>0</v>
      </c>
      <c r="Q33" s="32">
        <f>Q21-(Q22+Q26+Q27+Q28+Q29+Q30+Q31+Q32)</f>
        <v>0</v>
      </c>
      <c r="R33" s="32">
        <f>R21-(R22+R26+R27+R28+R29+R30+R31+R32)</f>
        <v>0</v>
      </c>
      <c r="S33" s="32">
        <f>S21-(S22+S26+S27+S28+S29+S30+S31+S32)</f>
        <v>0</v>
      </c>
      <c r="T33" s="32">
        <f t="shared" si="13"/>
        <v>0</v>
      </c>
      <c r="U33" s="32">
        <f t="shared" si="13"/>
        <v>0</v>
      </c>
      <c r="W33" s="24">
        <f t="shared" si="1"/>
        <v>0</v>
      </c>
      <c r="X33" s="24">
        <f t="shared" si="2"/>
        <v>0</v>
      </c>
      <c r="Y33" s="24">
        <f t="shared" si="3"/>
        <v>0</v>
      </c>
      <c r="Z33" s="24">
        <f t="shared" si="4"/>
        <v>0</v>
      </c>
      <c r="AA33" s="24">
        <f t="shared" si="5"/>
        <v>0</v>
      </c>
      <c r="AB33" s="24">
        <f t="shared" si="6"/>
        <v>0</v>
      </c>
      <c r="AC33" s="24">
        <f t="shared" si="7"/>
        <v>0</v>
      </c>
      <c r="AD33" s="24">
        <f t="shared" si="7"/>
        <v>0</v>
      </c>
      <c r="AE33" s="24">
        <f t="shared" si="8"/>
        <v>0</v>
      </c>
      <c r="AF33" s="24">
        <f t="shared" si="9"/>
        <v>0</v>
      </c>
      <c r="AG33" s="24">
        <f t="shared" si="9"/>
        <v>0</v>
      </c>
    </row>
    <row r="34" spans="2:33" ht="24" x14ac:dyDescent="0.25">
      <c r="B34" s="33" t="s">
        <v>127</v>
      </c>
      <c r="C34" s="21" t="s">
        <v>128</v>
      </c>
      <c r="D34" s="21" t="s">
        <v>129</v>
      </c>
      <c r="E34" s="22" t="s">
        <v>130</v>
      </c>
      <c r="F34" s="23">
        <f t="shared" si="10"/>
        <v>0</v>
      </c>
      <c r="G34" s="26"/>
      <c r="H34" s="26"/>
      <c r="I34" s="26"/>
      <c r="J34" s="26"/>
      <c r="K34" s="26"/>
      <c r="L34" s="23">
        <f t="shared" si="11"/>
        <v>0</v>
      </c>
      <c r="M34" s="26"/>
      <c r="N34" s="23">
        <f t="shared" si="12"/>
        <v>0</v>
      </c>
      <c r="O34" s="26"/>
      <c r="P34" s="26"/>
      <c r="Q34" s="26"/>
      <c r="R34" s="26"/>
      <c r="S34" s="26"/>
      <c r="T34" s="23">
        <f t="shared" si="13"/>
        <v>0</v>
      </c>
      <c r="U34" s="23">
        <f t="shared" si="13"/>
        <v>0</v>
      </c>
      <c r="W34" s="24">
        <f t="shared" si="1"/>
        <v>0</v>
      </c>
      <c r="X34" s="24">
        <f t="shared" si="2"/>
        <v>0</v>
      </c>
      <c r="Y34" s="24">
        <f t="shared" si="3"/>
        <v>0</v>
      </c>
      <c r="Z34" s="24">
        <f t="shared" si="4"/>
        <v>0</v>
      </c>
      <c r="AA34" s="24">
        <f t="shared" si="5"/>
        <v>0</v>
      </c>
      <c r="AB34" s="24">
        <f t="shared" si="6"/>
        <v>0</v>
      </c>
      <c r="AC34" s="24">
        <f t="shared" si="7"/>
        <v>0</v>
      </c>
      <c r="AD34" s="24">
        <f t="shared" si="7"/>
        <v>0</v>
      </c>
      <c r="AE34" s="24">
        <f t="shared" si="8"/>
        <v>0</v>
      </c>
      <c r="AF34" s="24">
        <f t="shared" si="9"/>
        <v>0</v>
      </c>
      <c r="AG34" s="24">
        <f t="shared" si="9"/>
        <v>0</v>
      </c>
    </row>
    <row r="35" spans="2:33" ht="39" customHeight="1" x14ac:dyDescent="0.25">
      <c r="B35" s="25" t="s">
        <v>131</v>
      </c>
      <c r="C35" s="28" t="s">
        <v>132</v>
      </c>
      <c r="D35" s="28" t="s">
        <v>133</v>
      </c>
      <c r="E35" s="15" t="s">
        <v>134</v>
      </c>
      <c r="F35" s="23">
        <f t="shared" si="10"/>
        <v>0</v>
      </c>
      <c r="G35" s="26"/>
      <c r="H35" s="26"/>
      <c r="I35" s="26"/>
      <c r="J35" s="26"/>
      <c r="K35" s="26"/>
      <c r="L35" s="23">
        <f t="shared" si="11"/>
        <v>0</v>
      </c>
      <c r="M35" s="26"/>
      <c r="N35" s="23">
        <f t="shared" si="12"/>
        <v>0</v>
      </c>
      <c r="O35" s="26"/>
      <c r="P35" s="26"/>
      <c r="Q35" s="26"/>
      <c r="R35" s="26"/>
      <c r="S35" s="26"/>
      <c r="T35" s="23">
        <f t="shared" si="13"/>
        <v>0</v>
      </c>
      <c r="U35" s="23">
        <f t="shared" si="13"/>
        <v>0</v>
      </c>
      <c r="W35" s="24">
        <f t="shared" si="1"/>
        <v>0</v>
      </c>
      <c r="X35" s="24">
        <f t="shared" si="2"/>
        <v>0</v>
      </c>
      <c r="Y35" s="24">
        <f t="shared" si="3"/>
        <v>0</v>
      </c>
      <c r="Z35" s="24">
        <f t="shared" si="4"/>
        <v>0</v>
      </c>
      <c r="AA35" s="24">
        <f t="shared" si="5"/>
        <v>0</v>
      </c>
      <c r="AB35" s="24">
        <f t="shared" si="6"/>
        <v>0</v>
      </c>
      <c r="AC35" s="24">
        <f t="shared" si="7"/>
        <v>0</v>
      </c>
      <c r="AD35" s="24">
        <f t="shared" si="7"/>
        <v>0</v>
      </c>
      <c r="AE35" s="24">
        <f t="shared" si="8"/>
        <v>0</v>
      </c>
      <c r="AF35" s="24">
        <f t="shared" si="9"/>
        <v>0</v>
      </c>
      <c r="AG35" s="24">
        <f t="shared" si="9"/>
        <v>0</v>
      </c>
    </row>
    <row r="36" spans="2:33" ht="21" customHeight="1" x14ac:dyDescent="0.25">
      <c r="B36" s="25" t="s">
        <v>135</v>
      </c>
      <c r="C36" s="28" t="s">
        <v>136</v>
      </c>
      <c r="D36" s="28" t="s">
        <v>137</v>
      </c>
      <c r="E36" s="15" t="s">
        <v>138</v>
      </c>
      <c r="F36" s="23">
        <f t="shared" si="10"/>
        <v>0</v>
      </c>
      <c r="G36" s="26"/>
      <c r="H36" s="26"/>
      <c r="I36" s="26"/>
      <c r="J36" s="26"/>
      <c r="K36" s="26"/>
      <c r="L36" s="23">
        <f t="shared" si="11"/>
        <v>0</v>
      </c>
      <c r="M36" s="26"/>
      <c r="N36" s="23">
        <f t="shared" si="12"/>
        <v>0</v>
      </c>
      <c r="O36" s="26"/>
      <c r="P36" s="26"/>
      <c r="Q36" s="26"/>
      <c r="R36" s="26"/>
      <c r="S36" s="26"/>
      <c r="T36" s="23">
        <f t="shared" si="13"/>
        <v>0</v>
      </c>
      <c r="U36" s="23">
        <f t="shared" si="13"/>
        <v>0</v>
      </c>
      <c r="W36" s="24">
        <f t="shared" si="1"/>
        <v>0</v>
      </c>
      <c r="X36" s="24">
        <f t="shared" si="2"/>
        <v>0</v>
      </c>
      <c r="Y36" s="24">
        <f t="shared" si="3"/>
        <v>0</v>
      </c>
      <c r="Z36" s="24">
        <f t="shared" si="4"/>
        <v>0</v>
      </c>
      <c r="AA36" s="24">
        <f t="shared" si="5"/>
        <v>0</v>
      </c>
      <c r="AB36" s="24">
        <f t="shared" si="6"/>
        <v>0</v>
      </c>
      <c r="AC36" s="24">
        <f t="shared" si="7"/>
        <v>0</v>
      </c>
      <c r="AD36" s="24">
        <f t="shared" si="7"/>
        <v>0</v>
      </c>
      <c r="AE36" s="24">
        <f t="shared" si="8"/>
        <v>0</v>
      </c>
      <c r="AF36" s="24">
        <f t="shared" si="9"/>
        <v>0</v>
      </c>
      <c r="AG36" s="24">
        <f t="shared" si="9"/>
        <v>0</v>
      </c>
    </row>
    <row r="37" spans="2:33" ht="24" x14ac:dyDescent="0.25">
      <c r="B37" s="25" t="s">
        <v>139</v>
      </c>
      <c r="C37" s="28" t="s">
        <v>140</v>
      </c>
      <c r="D37" s="28" t="s">
        <v>141</v>
      </c>
      <c r="E37" s="15" t="s">
        <v>142</v>
      </c>
      <c r="F37" s="23">
        <f t="shared" si="10"/>
        <v>0</v>
      </c>
      <c r="G37" s="26"/>
      <c r="H37" s="26"/>
      <c r="I37" s="26"/>
      <c r="J37" s="26"/>
      <c r="K37" s="26"/>
      <c r="L37" s="23">
        <f t="shared" si="11"/>
        <v>0</v>
      </c>
      <c r="M37" s="26"/>
      <c r="N37" s="23">
        <f t="shared" si="12"/>
        <v>0</v>
      </c>
      <c r="O37" s="26"/>
      <c r="P37" s="26"/>
      <c r="Q37" s="26"/>
      <c r="R37" s="26"/>
      <c r="S37" s="26"/>
      <c r="T37" s="23">
        <f t="shared" si="13"/>
        <v>0</v>
      </c>
      <c r="U37" s="23">
        <f t="shared" si="13"/>
        <v>0</v>
      </c>
      <c r="W37" s="24">
        <f t="shared" si="1"/>
        <v>0</v>
      </c>
      <c r="X37" s="24">
        <f t="shared" si="2"/>
        <v>0</v>
      </c>
      <c r="Y37" s="24">
        <f t="shared" si="3"/>
        <v>0</v>
      </c>
      <c r="Z37" s="24">
        <f t="shared" si="4"/>
        <v>0</v>
      </c>
      <c r="AA37" s="24">
        <f t="shared" si="5"/>
        <v>0</v>
      </c>
      <c r="AB37" s="24">
        <f t="shared" si="6"/>
        <v>0</v>
      </c>
      <c r="AC37" s="24">
        <f t="shared" si="7"/>
        <v>0</v>
      </c>
      <c r="AD37" s="24">
        <f t="shared" si="7"/>
        <v>0</v>
      </c>
      <c r="AE37" s="24">
        <f t="shared" si="8"/>
        <v>0</v>
      </c>
      <c r="AF37" s="24">
        <f t="shared" si="9"/>
        <v>0</v>
      </c>
      <c r="AG37" s="24">
        <f t="shared" si="9"/>
        <v>0</v>
      </c>
    </row>
    <row r="38" spans="2:33" ht="24" x14ac:dyDescent="0.25">
      <c r="B38" s="25" t="s">
        <v>143</v>
      </c>
      <c r="C38" s="28" t="s">
        <v>144</v>
      </c>
      <c r="D38" s="28" t="s">
        <v>145</v>
      </c>
      <c r="E38" s="15" t="s">
        <v>146</v>
      </c>
      <c r="F38" s="23">
        <f t="shared" si="10"/>
        <v>0</v>
      </c>
      <c r="G38" s="26"/>
      <c r="H38" s="26"/>
      <c r="I38" s="26"/>
      <c r="J38" s="26"/>
      <c r="K38" s="26"/>
      <c r="L38" s="23">
        <f t="shared" si="11"/>
        <v>0</v>
      </c>
      <c r="M38" s="26"/>
      <c r="N38" s="23">
        <f t="shared" si="12"/>
        <v>0</v>
      </c>
      <c r="O38" s="26"/>
      <c r="P38" s="26"/>
      <c r="Q38" s="26"/>
      <c r="R38" s="26"/>
      <c r="S38" s="26"/>
      <c r="T38" s="23">
        <f t="shared" si="13"/>
        <v>0</v>
      </c>
      <c r="U38" s="23">
        <f t="shared" si="13"/>
        <v>0</v>
      </c>
      <c r="W38" s="24">
        <f t="shared" si="1"/>
        <v>0</v>
      </c>
      <c r="X38" s="24">
        <f t="shared" si="2"/>
        <v>0</v>
      </c>
      <c r="Y38" s="24">
        <f t="shared" si="3"/>
        <v>0</v>
      </c>
      <c r="Z38" s="24">
        <f t="shared" si="4"/>
        <v>0</v>
      </c>
      <c r="AA38" s="24">
        <f t="shared" si="5"/>
        <v>0</v>
      </c>
      <c r="AB38" s="24">
        <f t="shared" si="6"/>
        <v>0</v>
      </c>
      <c r="AC38" s="24">
        <f t="shared" si="7"/>
        <v>0</v>
      </c>
      <c r="AD38" s="24">
        <f t="shared" si="7"/>
        <v>0</v>
      </c>
      <c r="AE38" s="24">
        <f t="shared" si="8"/>
        <v>0</v>
      </c>
      <c r="AF38" s="24">
        <f t="shared" si="9"/>
        <v>0</v>
      </c>
      <c r="AG38" s="24">
        <f t="shared" si="9"/>
        <v>0</v>
      </c>
    </row>
    <row r="39" spans="2:33" ht="50.25" customHeight="1" x14ac:dyDescent="0.25">
      <c r="B39" s="27" t="s">
        <v>147</v>
      </c>
      <c r="C39" s="28" t="s">
        <v>148</v>
      </c>
      <c r="D39" s="28" t="s">
        <v>149</v>
      </c>
      <c r="E39" s="15" t="s">
        <v>150</v>
      </c>
      <c r="F39" s="23">
        <f t="shared" si="10"/>
        <v>0</v>
      </c>
      <c r="G39" s="26"/>
      <c r="H39" s="26"/>
      <c r="I39" s="26"/>
      <c r="J39" s="26"/>
      <c r="K39" s="26"/>
      <c r="L39" s="23">
        <f t="shared" si="11"/>
        <v>0</v>
      </c>
      <c r="M39" s="26"/>
      <c r="N39" s="23">
        <f t="shared" si="12"/>
        <v>0</v>
      </c>
      <c r="O39" s="26"/>
      <c r="P39" s="26"/>
      <c r="Q39" s="26"/>
      <c r="R39" s="26"/>
      <c r="S39" s="26"/>
      <c r="T39" s="23">
        <f t="shared" si="13"/>
        <v>0</v>
      </c>
      <c r="U39" s="23">
        <f t="shared" si="13"/>
        <v>0</v>
      </c>
      <c r="W39" s="24">
        <f t="shared" si="1"/>
        <v>0</v>
      </c>
      <c r="X39" s="24">
        <f t="shared" si="2"/>
        <v>0</v>
      </c>
      <c r="Y39" s="24">
        <f t="shared" si="3"/>
        <v>0</v>
      </c>
      <c r="Z39" s="24">
        <f t="shared" si="4"/>
        <v>0</v>
      </c>
      <c r="AA39" s="24">
        <f t="shared" si="5"/>
        <v>0</v>
      </c>
      <c r="AB39" s="24">
        <f t="shared" si="6"/>
        <v>0</v>
      </c>
      <c r="AC39" s="24">
        <f t="shared" si="7"/>
        <v>0</v>
      </c>
      <c r="AD39" s="24">
        <f t="shared" si="7"/>
        <v>0</v>
      </c>
      <c r="AE39" s="24">
        <f t="shared" si="8"/>
        <v>0</v>
      </c>
      <c r="AF39" s="24">
        <f t="shared" si="9"/>
        <v>0</v>
      </c>
      <c r="AG39" s="24">
        <f t="shared" si="9"/>
        <v>0</v>
      </c>
    </row>
    <row r="40" spans="2:33" x14ac:dyDescent="0.25">
      <c r="B40" s="36" t="s">
        <v>151</v>
      </c>
      <c r="C40" s="30"/>
      <c r="D40" s="30"/>
      <c r="E40" s="31"/>
      <c r="F40" s="32">
        <f t="shared" si="10"/>
        <v>0</v>
      </c>
      <c r="G40" s="32">
        <f>G38-G39</f>
        <v>0</v>
      </c>
      <c r="H40" s="32">
        <f>H38-H39</f>
        <v>0</v>
      </c>
      <c r="I40" s="32">
        <f>I38-I39</f>
        <v>0</v>
      </c>
      <c r="J40" s="32">
        <f>J38-J39</f>
        <v>0</v>
      </c>
      <c r="K40" s="32">
        <f>K38-K39</f>
        <v>0</v>
      </c>
      <c r="L40" s="32">
        <f t="shared" si="11"/>
        <v>0</v>
      </c>
      <c r="M40" s="32">
        <f>M38-M39</f>
        <v>0</v>
      </c>
      <c r="N40" s="32">
        <f t="shared" si="12"/>
        <v>0</v>
      </c>
      <c r="O40" s="32">
        <f>O38-O39</f>
        <v>0</v>
      </c>
      <c r="P40" s="32">
        <f>P38-P39</f>
        <v>0</v>
      </c>
      <c r="Q40" s="32">
        <f>Q38-Q39</f>
        <v>0</v>
      </c>
      <c r="R40" s="32">
        <f>R38-R39</f>
        <v>0</v>
      </c>
      <c r="S40" s="32">
        <f>S38-S39</f>
        <v>0</v>
      </c>
      <c r="T40" s="32">
        <f t="shared" si="13"/>
        <v>0</v>
      </c>
      <c r="U40" s="32">
        <f t="shared" si="13"/>
        <v>0</v>
      </c>
      <c r="W40" s="24">
        <f t="shared" si="1"/>
        <v>0</v>
      </c>
      <c r="X40" s="24">
        <f t="shared" si="2"/>
        <v>0</v>
      </c>
      <c r="Y40" s="24">
        <f t="shared" si="3"/>
        <v>0</v>
      </c>
      <c r="Z40" s="24">
        <f t="shared" si="4"/>
        <v>0</v>
      </c>
      <c r="AA40" s="24">
        <f t="shared" si="5"/>
        <v>0</v>
      </c>
      <c r="AB40" s="24">
        <f t="shared" si="6"/>
        <v>0</v>
      </c>
      <c r="AC40" s="24">
        <f t="shared" ref="AC40:AD71" si="14">L40-P40</f>
        <v>0</v>
      </c>
      <c r="AD40" s="24">
        <f t="shared" si="14"/>
        <v>0</v>
      </c>
      <c r="AE40" s="24">
        <f t="shared" si="8"/>
        <v>0</v>
      </c>
      <c r="AF40" s="24">
        <f t="shared" ref="AF40:AG71" si="15">(G40-J40)-(L40-N40)</f>
        <v>0</v>
      </c>
      <c r="AG40" s="24">
        <f t="shared" si="15"/>
        <v>0</v>
      </c>
    </row>
    <row r="41" spans="2:33" ht="30.75" customHeight="1" x14ac:dyDescent="0.25">
      <c r="B41" s="36" t="s">
        <v>152</v>
      </c>
      <c r="C41" s="30"/>
      <c r="D41" s="30"/>
      <c r="E41" s="31"/>
      <c r="F41" s="32">
        <f t="shared" si="10"/>
        <v>0</v>
      </c>
      <c r="G41" s="32">
        <f>G34-(G35+G36+G37+G38)</f>
        <v>0</v>
      </c>
      <c r="H41" s="32">
        <f>H34-(H35+H36+H37+H38)</f>
        <v>0</v>
      </c>
      <c r="I41" s="32">
        <f>I34-(I35+I36+I37+I38)</f>
        <v>0</v>
      </c>
      <c r="J41" s="32">
        <f>J34-(J35+J36+J37+J38)</f>
        <v>0</v>
      </c>
      <c r="K41" s="32">
        <f>K34-(K35+K36+K37+K38)</f>
        <v>0</v>
      </c>
      <c r="L41" s="32">
        <f t="shared" si="11"/>
        <v>0</v>
      </c>
      <c r="M41" s="32">
        <f>M34-(M35+M36+M37+M38)</f>
        <v>0</v>
      </c>
      <c r="N41" s="32">
        <f t="shared" si="12"/>
        <v>0</v>
      </c>
      <c r="O41" s="32">
        <f>O34-(O35+O36+O37+O38)</f>
        <v>0</v>
      </c>
      <c r="P41" s="32">
        <f>P34-(P35+P36+P37+P38)</f>
        <v>0</v>
      </c>
      <c r="Q41" s="32">
        <f>Q34-(Q35+Q36+Q37+Q38)</f>
        <v>0</v>
      </c>
      <c r="R41" s="32">
        <f>R34-(R35+R36+R37+R38)</f>
        <v>0</v>
      </c>
      <c r="S41" s="32">
        <f>S34-(S35+S36+S37+S38)</f>
        <v>0</v>
      </c>
      <c r="T41" s="32">
        <f t="shared" ref="T41:U76" si="16">J41-R41</f>
        <v>0</v>
      </c>
      <c r="U41" s="32">
        <f t="shared" si="16"/>
        <v>0</v>
      </c>
      <c r="W41" s="24">
        <f t="shared" si="1"/>
        <v>0</v>
      </c>
      <c r="X41" s="24">
        <f t="shared" si="2"/>
        <v>0</v>
      </c>
      <c r="Y41" s="24">
        <f t="shared" si="3"/>
        <v>0</v>
      </c>
      <c r="Z41" s="24">
        <f t="shared" si="4"/>
        <v>0</v>
      </c>
      <c r="AA41" s="24">
        <f t="shared" si="5"/>
        <v>0</v>
      </c>
      <c r="AB41" s="24">
        <f t="shared" si="6"/>
        <v>0</v>
      </c>
      <c r="AC41" s="24">
        <f t="shared" si="14"/>
        <v>0</v>
      </c>
      <c r="AD41" s="24">
        <f t="shared" si="14"/>
        <v>0</v>
      </c>
      <c r="AE41" s="24">
        <f t="shared" si="8"/>
        <v>0</v>
      </c>
      <c r="AF41" s="24">
        <f t="shared" si="15"/>
        <v>0</v>
      </c>
      <c r="AG41" s="24">
        <f t="shared" si="15"/>
        <v>0</v>
      </c>
    </row>
    <row r="42" spans="2:33" x14ac:dyDescent="0.25">
      <c r="B42" s="33" t="s">
        <v>153</v>
      </c>
      <c r="C42" s="21" t="s">
        <v>154</v>
      </c>
      <c r="D42" s="21" t="s">
        <v>155</v>
      </c>
      <c r="E42" s="22" t="s">
        <v>156</v>
      </c>
      <c r="F42" s="23">
        <f t="shared" si="10"/>
        <v>0</v>
      </c>
      <c r="G42" s="26"/>
      <c r="H42" s="26"/>
      <c r="I42" s="26"/>
      <c r="J42" s="26"/>
      <c r="K42" s="26"/>
      <c r="L42" s="23">
        <f t="shared" si="11"/>
        <v>0</v>
      </c>
      <c r="M42" s="26"/>
      <c r="N42" s="23">
        <f t="shared" si="12"/>
        <v>0</v>
      </c>
      <c r="O42" s="26"/>
      <c r="P42" s="26"/>
      <c r="Q42" s="26"/>
      <c r="R42" s="26"/>
      <c r="S42" s="26"/>
      <c r="T42" s="23">
        <f t="shared" si="16"/>
        <v>0</v>
      </c>
      <c r="U42" s="23">
        <f t="shared" si="16"/>
        <v>0</v>
      </c>
      <c r="W42" s="24">
        <f t="shared" si="1"/>
        <v>0</v>
      </c>
      <c r="X42" s="24">
        <f t="shared" si="2"/>
        <v>0</v>
      </c>
      <c r="Y42" s="24">
        <f t="shared" si="3"/>
        <v>0</v>
      </c>
      <c r="Z42" s="24">
        <f t="shared" si="4"/>
        <v>0</v>
      </c>
      <c r="AA42" s="24">
        <f t="shared" si="5"/>
        <v>0</v>
      </c>
      <c r="AB42" s="24">
        <f t="shared" si="6"/>
        <v>0</v>
      </c>
      <c r="AC42" s="24">
        <f t="shared" si="14"/>
        <v>0</v>
      </c>
      <c r="AD42" s="24">
        <f t="shared" si="14"/>
        <v>0</v>
      </c>
      <c r="AE42" s="24">
        <f t="shared" si="8"/>
        <v>0</v>
      </c>
      <c r="AF42" s="24">
        <f t="shared" si="15"/>
        <v>0</v>
      </c>
      <c r="AG42" s="24">
        <f t="shared" si="15"/>
        <v>0</v>
      </c>
    </row>
    <row r="43" spans="2:33" ht="24" x14ac:dyDescent="0.25">
      <c r="B43" s="34" t="s">
        <v>157</v>
      </c>
      <c r="C43" s="28" t="s">
        <v>158</v>
      </c>
      <c r="D43" s="28" t="s">
        <v>159</v>
      </c>
      <c r="E43" s="15" t="s">
        <v>160</v>
      </c>
      <c r="F43" s="23">
        <f t="shared" si="10"/>
        <v>0</v>
      </c>
      <c r="G43" s="26"/>
      <c r="H43" s="26"/>
      <c r="I43" s="26"/>
      <c r="J43" s="26"/>
      <c r="K43" s="26"/>
      <c r="L43" s="23">
        <f t="shared" si="11"/>
        <v>0</v>
      </c>
      <c r="M43" s="26"/>
      <c r="N43" s="23">
        <f t="shared" si="12"/>
        <v>0</v>
      </c>
      <c r="O43" s="26"/>
      <c r="P43" s="26"/>
      <c r="Q43" s="26"/>
      <c r="R43" s="26"/>
      <c r="S43" s="26"/>
      <c r="T43" s="23">
        <f t="shared" si="16"/>
        <v>0</v>
      </c>
      <c r="U43" s="23">
        <f t="shared" si="16"/>
        <v>0</v>
      </c>
      <c r="W43" s="24">
        <f t="shared" si="1"/>
        <v>0</v>
      </c>
      <c r="X43" s="24">
        <f t="shared" si="2"/>
        <v>0</v>
      </c>
      <c r="Y43" s="24">
        <f t="shared" si="3"/>
        <v>0</v>
      </c>
      <c r="Z43" s="24">
        <f t="shared" si="4"/>
        <v>0</v>
      </c>
      <c r="AA43" s="24">
        <f t="shared" si="5"/>
        <v>0</v>
      </c>
      <c r="AB43" s="24">
        <f t="shared" si="6"/>
        <v>0</v>
      </c>
      <c r="AC43" s="24">
        <f t="shared" si="14"/>
        <v>0</v>
      </c>
      <c r="AD43" s="24">
        <f t="shared" si="14"/>
        <v>0</v>
      </c>
      <c r="AE43" s="24">
        <f t="shared" si="8"/>
        <v>0</v>
      </c>
      <c r="AF43" s="24">
        <f t="shared" si="15"/>
        <v>0</v>
      </c>
      <c r="AG43" s="24">
        <f t="shared" si="15"/>
        <v>0</v>
      </c>
    </row>
    <row r="44" spans="2:33" x14ac:dyDescent="0.25">
      <c r="B44" s="35" t="s">
        <v>161</v>
      </c>
      <c r="C44" s="30"/>
      <c r="D44" s="30"/>
      <c r="E44" s="31"/>
      <c r="F44" s="32">
        <f t="shared" si="10"/>
        <v>0</v>
      </c>
      <c r="G44" s="32">
        <f>G42-G43</f>
        <v>0</v>
      </c>
      <c r="H44" s="32">
        <f>H42-H43</f>
        <v>0</v>
      </c>
      <c r="I44" s="32">
        <f>I42-I43</f>
        <v>0</v>
      </c>
      <c r="J44" s="32">
        <f>J42-J43</f>
        <v>0</v>
      </c>
      <c r="K44" s="32">
        <f>K42-K43</f>
        <v>0</v>
      </c>
      <c r="L44" s="32">
        <f t="shared" si="11"/>
        <v>0</v>
      </c>
      <c r="M44" s="32">
        <f>M42-M43</f>
        <v>0</v>
      </c>
      <c r="N44" s="32">
        <f t="shared" si="12"/>
        <v>0</v>
      </c>
      <c r="O44" s="32">
        <f>O42-O43</f>
        <v>0</v>
      </c>
      <c r="P44" s="32">
        <f>P42-P43</f>
        <v>0</v>
      </c>
      <c r="Q44" s="32">
        <f>Q42-Q43</f>
        <v>0</v>
      </c>
      <c r="R44" s="32">
        <f>R42-R43</f>
        <v>0</v>
      </c>
      <c r="S44" s="32">
        <f>S42-S43</f>
        <v>0</v>
      </c>
      <c r="T44" s="32">
        <f t="shared" si="16"/>
        <v>0</v>
      </c>
      <c r="U44" s="32">
        <f t="shared" si="16"/>
        <v>0</v>
      </c>
      <c r="W44" s="24">
        <f t="shared" si="1"/>
        <v>0</v>
      </c>
      <c r="X44" s="24">
        <f t="shared" si="2"/>
        <v>0</v>
      </c>
      <c r="Y44" s="24">
        <f t="shared" si="3"/>
        <v>0</v>
      </c>
      <c r="Z44" s="24">
        <f t="shared" si="4"/>
        <v>0</v>
      </c>
      <c r="AA44" s="24">
        <f t="shared" si="5"/>
        <v>0</v>
      </c>
      <c r="AB44" s="24">
        <f t="shared" si="6"/>
        <v>0</v>
      </c>
      <c r="AC44" s="24">
        <f t="shared" si="14"/>
        <v>0</v>
      </c>
      <c r="AD44" s="24">
        <f t="shared" si="14"/>
        <v>0</v>
      </c>
      <c r="AE44" s="24">
        <f t="shared" si="8"/>
        <v>0</v>
      </c>
      <c r="AF44" s="24">
        <f t="shared" si="15"/>
        <v>0</v>
      </c>
      <c r="AG44" s="24">
        <f t="shared" si="15"/>
        <v>0</v>
      </c>
    </row>
    <row r="45" spans="2:33" ht="24" x14ac:dyDescent="0.25">
      <c r="B45" s="33" t="s">
        <v>162</v>
      </c>
      <c r="C45" s="21" t="s">
        <v>163</v>
      </c>
      <c r="D45" s="21" t="s">
        <v>164</v>
      </c>
      <c r="E45" s="22" t="s">
        <v>165</v>
      </c>
      <c r="F45" s="23">
        <f t="shared" si="10"/>
        <v>0</v>
      </c>
      <c r="G45" s="26"/>
      <c r="H45" s="26"/>
      <c r="I45" s="26"/>
      <c r="J45" s="26"/>
      <c r="K45" s="26"/>
      <c r="L45" s="23">
        <f t="shared" si="11"/>
        <v>0</v>
      </c>
      <c r="M45" s="26"/>
      <c r="N45" s="23">
        <f t="shared" si="12"/>
        <v>0</v>
      </c>
      <c r="O45" s="26"/>
      <c r="P45" s="26"/>
      <c r="Q45" s="26"/>
      <c r="R45" s="26"/>
      <c r="S45" s="26"/>
      <c r="T45" s="23">
        <f t="shared" si="16"/>
        <v>0</v>
      </c>
      <c r="U45" s="23">
        <f t="shared" si="16"/>
        <v>0</v>
      </c>
      <c r="W45" s="24">
        <f t="shared" si="1"/>
        <v>0</v>
      </c>
      <c r="X45" s="24">
        <f t="shared" si="2"/>
        <v>0</v>
      </c>
      <c r="Y45" s="24">
        <f t="shared" si="3"/>
        <v>0</v>
      </c>
      <c r="Z45" s="24">
        <f t="shared" si="4"/>
        <v>0</v>
      </c>
      <c r="AA45" s="24">
        <f t="shared" si="5"/>
        <v>0</v>
      </c>
      <c r="AB45" s="24">
        <f t="shared" si="6"/>
        <v>0</v>
      </c>
      <c r="AC45" s="24">
        <f t="shared" si="14"/>
        <v>0</v>
      </c>
      <c r="AD45" s="24">
        <f t="shared" si="14"/>
        <v>0</v>
      </c>
      <c r="AE45" s="24">
        <f t="shared" si="8"/>
        <v>0</v>
      </c>
      <c r="AF45" s="24">
        <f t="shared" si="15"/>
        <v>0</v>
      </c>
      <c r="AG45" s="24">
        <f t="shared" si="15"/>
        <v>0</v>
      </c>
    </row>
    <row r="46" spans="2:33" ht="14.1" customHeight="1" x14ac:dyDescent="0.25">
      <c r="B46" s="27" t="s">
        <v>166</v>
      </c>
      <c r="C46" s="28" t="s">
        <v>167</v>
      </c>
      <c r="D46" s="28" t="s">
        <v>168</v>
      </c>
      <c r="E46" s="15" t="s">
        <v>169</v>
      </c>
      <c r="F46" s="23">
        <f t="shared" si="10"/>
        <v>0</v>
      </c>
      <c r="G46" s="26"/>
      <c r="H46" s="26"/>
      <c r="I46" s="26"/>
      <c r="J46" s="26"/>
      <c r="K46" s="26"/>
      <c r="L46" s="23">
        <f t="shared" si="11"/>
        <v>0</v>
      </c>
      <c r="M46" s="26"/>
      <c r="N46" s="23">
        <f t="shared" si="12"/>
        <v>0</v>
      </c>
      <c r="O46" s="26"/>
      <c r="P46" s="26"/>
      <c r="Q46" s="26"/>
      <c r="R46" s="26"/>
      <c r="S46" s="26"/>
      <c r="T46" s="23">
        <f t="shared" si="16"/>
        <v>0</v>
      </c>
      <c r="U46" s="23">
        <f t="shared" si="16"/>
        <v>0</v>
      </c>
      <c r="W46" s="24">
        <f t="shared" si="1"/>
        <v>0</v>
      </c>
      <c r="X46" s="24">
        <f t="shared" si="2"/>
        <v>0</v>
      </c>
      <c r="Y46" s="24">
        <f t="shared" si="3"/>
        <v>0</v>
      </c>
      <c r="Z46" s="24">
        <f t="shared" si="4"/>
        <v>0</v>
      </c>
      <c r="AA46" s="24">
        <f t="shared" si="5"/>
        <v>0</v>
      </c>
      <c r="AB46" s="24">
        <f t="shared" si="6"/>
        <v>0</v>
      </c>
      <c r="AC46" s="24">
        <f t="shared" si="14"/>
        <v>0</v>
      </c>
      <c r="AD46" s="24">
        <f t="shared" si="14"/>
        <v>0</v>
      </c>
      <c r="AE46" s="24">
        <f t="shared" si="8"/>
        <v>0</v>
      </c>
      <c r="AF46" s="24">
        <f t="shared" si="15"/>
        <v>0</v>
      </c>
      <c r="AG46" s="24">
        <f t="shared" si="15"/>
        <v>0</v>
      </c>
    </row>
    <row r="47" spans="2:33" ht="14.1" customHeight="1" x14ac:dyDescent="0.25">
      <c r="B47" s="29" t="s">
        <v>170</v>
      </c>
      <c r="C47" s="30"/>
      <c r="D47" s="30"/>
      <c r="E47" s="31"/>
      <c r="F47" s="32">
        <f t="shared" si="10"/>
        <v>0</v>
      </c>
      <c r="G47" s="32">
        <f>G45-G46</f>
        <v>0</v>
      </c>
      <c r="H47" s="32">
        <f>H45-H46</f>
        <v>0</v>
      </c>
      <c r="I47" s="32">
        <f>I45-I46</f>
        <v>0</v>
      </c>
      <c r="J47" s="32">
        <f>J45-J46</f>
        <v>0</v>
      </c>
      <c r="K47" s="32">
        <f>K45-K46</f>
        <v>0</v>
      </c>
      <c r="L47" s="32">
        <f t="shared" si="11"/>
        <v>0</v>
      </c>
      <c r="M47" s="32">
        <f>M45-M46</f>
        <v>0</v>
      </c>
      <c r="N47" s="32">
        <f t="shared" si="12"/>
        <v>0</v>
      </c>
      <c r="O47" s="32">
        <f>O45-O46</f>
        <v>0</v>
      </c>
      <c r="P47" s="32">
        <f>P45-P46</f>
        <v>0</v>
      </c>
      <c r="Q47" s="32">
        <f>Q45-Q46</f>
        <v>0</v>
      </c>
      <c r="R47" s="32">
        <f>R45-R46</f>
        <v>0</v>
      </c>
      <c r="S47" s="32">
        <f>S45-S46</f>
        <v>0</v>
      </c>
      <c r="T47" s="32">
        <f t="shared" si="16"/>
        <v>0</v>
      </c>
      <c r="U47" s="32">
        <f t="shared" si="16"/>
        <v>0</v>
      </c>
      <c r="W47" s="24">
        <f t="shared" si="1"/>
        <v>0</v>
      </c>
      <c r="X47" s="24">
        <f t="shared" si="2"/>
        <v>0</v>
      </c>
      <c r="Y47" s="24">
        <f t="shared" si="3"/>
        <v>0</v>
      </c>
      <c r="Z47" s="24">
        <f t="shared" si="4"/>
        <v>0</v>
      </c>
      <c r="AA47" s="24">
        <f t="shared" si="5"/>
        <v>0</v>
      </c>
      <c r="AB47" s="24">
        <f t="shared" si="6"/>
        <v>0</v>
      </c>
      <c r="AC47" s="24">
        <f t="shared" si="14"/>
        <v>0</v>
      </c>
      <c r="AD47" s="24">
        <f t="shared" si="14"/>
        <v>0</v>
      </c>
      <c r="AE47" s="24">
        <f t="shared" si="8"/>
        <v>0</v>
      </c>
      <c r="AF47" s="24">
        <f t="shared" si="15"/>
        <v>0</v>
      </c>
      <c r="AG47" s="24">
        <f t="shared" si="15"/>
        <v>0</v>
      </c>
    </row>
    <row r="48" spans="2:33" x14ac:dyDescent="0.25">
      <c r="B48" s="20" t="s">
        <v>171</v>
      </c>
      <c r="C48" s="21" t="s">
        <v>172</v>
      </c>
      <c r="D48" s="21" t="s">
        <v>173</v>
      </c>
      <c r="E48" s="22" t="s">
        <v>174</v>
      </c>
      <c r="F48" s="23">
        <f t="shared" si="10"/>
        <v>0</v>
      </c>
      <c r="G48" s="26"/>
      <c r="H48" s="26"/>
      <c r="I48" s="26"/>
      <c r="J48" s="26"/>
      <c r="K48" s="26"/>
      <c r="L48" s="23">
        <f t="shared" si="11"/>
        <v>0</v>
      </c>
      <c r="M48" s="26"/>
      <c r="N48" s="23">
        <f t="shared" si="12"/>
        <v>0</v>
      </c>
      <c r="O48" s="26"/>
      <c r="P48" s="26"/>
      <c r="Q48" s="26"/>
      <c r="R48" s="26"/>
      <c r="S48" s="26"/>
      <c r="T48" s="23">
        <f t="shared" si="16"/>
        <v>0</v>
      </c>
      <c r="U48" s="23">
        <f t="shared" si="16"/>
        <v>0</v>
      </c>
      <c r="W48" s="24">
        <f t="shared" si="1"/>
        <v>0</v>
      </c>
      <c r="X48" s="24">
        <f t="shared" si="2"/>
        <v>0</v>
      </c>
      <c r="Y48" s="24">
        <f t="shared" si="3"/>
        <v>0</v>
      </c>
      <c r="Z48" s="24">
        <f t="shared" si="4"/>
        <v>0</v>
      </c>
      <c r="AA48" s="24">
        <f t="shared" si="5"/>
        <v>0</v>
      </c>
      <c r="AB48" s="24">
        <f t="shared" si="6"/>
        <v>0</v>
      </c>
      <c r="AC48" s="24">
        <f t="shared" si="14"/>
        <v>0</v>
      </c>
      <c r="AD48" s="24">
        <f t="shared" si="14"/>
        <v>0</v>
      </c>
      <c r="AE48" s="24">
        <f t="shared" si="8"/>
        <v>0</v>
      </c>
      <c r="AF48" s="24">
        <f t="shared" si="15"/>
        <v>0</v>
      </c>
      <c r="AG48" s="24">
        <f t="shared" si="15"/>
        <v>0</v>
      </c>
    </row>
    <row r="49" spans="2:33" ht="36" x14ac:dyDescent="0.25">
      <c r="B49" s="27" t="s">
        <v>175</v>
      </c>
      <c r="C49" s="28" t="s">
        <v>176</v>
      </c>
      <c r="D49" s="28" t="s">
        <v>177</v>
      </c>
      <c r="E49" s="15" t="s">
        <v>178</v>
      </c>
      <c r="F49" s="23">
        <f t="shared" si="10"/>
        <v>0</v>
      </c>
      <c r="G49" s="26"/>
      <c r="H49" s="26"/>
      <c r="I49" s="26"/>
      <c r="J49" s="26"/>
      <c r="K49" s="26"/>
      <c r="L49" s="23">
        <f t="shared" si="11"/>
        <v>0</v>
      </c>
      <c r="M49" s="26"/>
      <c r="N49" s="23">
        <f t="shared" si="12"/>
        <v>0</v>
      </c>
      <c r="O49" s="26"/>
      <c r="P49" s="26"/>
      <c r="Q49" s="26"/>
      <c r="R49" s="26"/>
      <c r="S49" s="26"/>
      <c r="T49" s="23">
        <f t="shared" si="16"/>
        <v>0</v>
      </c>
      <c r="U49" s="23">
        <f t="shared" si="16"/>
        <v>0</v>
      </c>
      <c r="W49" s="24">
        <f t="shared" si="1"/>
        <v>0</v>
      </c>
      <c r="X49" s="24">
        <f t="shared" si="2"/>
        <v>0</v>
      </c>
      <c r="Y49" s="24">
        <f t="shared" si="3"/>
        <v>0</v>
      </c>
      <c r="Z49" s="24">
        <f t="shared" si="4"/>
        <v>0</v>
      </c>
      <c r="AA49" s="24">
        <f t="shared" si="5"/>
        <v>0</v>
      </c>
      <c r="AB49" s="24">
        <f t="shared" si="6"/>
        <v>0</v>
      </c>
      <c r="AC49" s="24">
        <f t="shared" si="14"/>
        <v>0</v>
      </c>
      <c r="AD49" s="24">
        <f t="shared" si="14"/>
        <v>0</v>
      </c>
      <c r="AE49" s="24">
        <f t="shared" si="8"/>
        <v>0</v>
      </c>
      <c r="AF49" s="24">
        <f t="shared" si="15"/>
        <v>0</v>
      </c>
      <c r="AG49" s="24">
        <f t="shared" si="15"/>
        <v>0</v>
      </c>
    </row>
    <row r="50" spans="2:33" x14ac:dyDescent="0.25">
      <c r="B50" s="29" t="s">
        <v>179</v>
      </c>
      <c r="C50" s="37"/>
      <c r="D50" s="37"/>
      <c r="E50" s="38"/>
      <c r="F50" s="32">
        <f t="shared" si="10"/>
        <v>0</v>
      </c>
      <c r="G50" s="32">
        <f>G48-G49</f>
        <v>0</v>
      </c>
      <c r="H50" s="32">
        <f>H48-H49</f>
        <v>0</v>
      </c>
      <c r="I50" s="32">
        <f>I48-I49</f>
        <v>0</v>
      </c>
      <c r="J50" s="32">
        <f>J48-J49</f>
        <v>0</v>
      </c>
      <c r="K50" s="32">
        <f>K48-K49</f>
        <v>0</v>
      </c>
      <c r="L50" s="32">
        <f t="shared" si="11"/>
        <v>0</v>
      </c>
      <c r="M50" s="32">
        <f>M48-M49</f>
        <v>0</v>
      </c>
      <c r="N50" s="32">
        <f t="shared" si="12"/>
        <v>0</v>
      </c>
      <c r="O50" s="32">
        <f>O48-O49</f>
        <v>0</v>
      </c>
      <c r="P50" s="32">
        <f>P48-P49</f>
        <v>0</v>
      </c>
      <c r="Q50" s="32">
        <f>Q48-Q49</f>
        <v>0</v>
      </c>
      <c r="R50" s="32">
        <f>R48-R49</f>
        <v>0</v>
      </c>
      <c r="S50" s="32">
        <f>S48-S49</f>
        <v>0</v>
      </c>
      <c r="T50" s="32">
        <f t="shared" si="16"/>
        <v>0</v>
      </c>
      <c r="U50" s="32">
        <f t="shared" si="16"/>
        <v>0</v>
      </c>
      <c r="W50" s="24">
        <f t="shared" si="1"/>
        <v>0</v>
      </c>
      <c r="X50" s="24">
        <f t="shared" si="2"/>
        <v>0</v>
      </c>
      <c r="Y50" s="24">
        <f t="shared" si="3"/>
        <v>0</v>
      </c>
      <c r="Z50" s="24">
        <f t="shared" si="4"/>
        <v>0</v>
      </c>
      <c r="AA50" s="24">
        <f t="shared" si="5"/>
        <v>0</v>
      </c>
      <c r="AB50" s="24">
        <f t="shared" si="6"/>
        <v>0</v>
      </c>
      <c r="AC50" s="24">
        <f t="shared" si="14"/>
        <v>0</v>
      </c>
      <c r="AD50" s="24">
        <f t="shared" si="14"/>
        <v>0</v>
      </c>
      <c r="AE50" s="24">
        <f t="shared" si="8"/>
        <v>0</v>
      </c>
      <c r="AF50" s="24">
        <f t="shared" si="15"/>
        <v>0</v>
      </c>
      <c r="AG50" s="24">
        <f t="shared" si="15"/>
        <v>0</v>
      </c>
    </row>
    <row r="51" spans="2:33" x14ac:dyDescent="0.25">
      <c r="B51" s="33" t="s">
        <v>180</v>
      </c>
      <c r="C51" s="21" t="s">
        <v>181</v>
      </c>
      <c r="D51" s="21" t="s">
        <v>182</v>
      </c>
      <c r="E51" s="22" t="s">
        <v>183</v>
      </c>
      <c r="F51" s="23">
        <f t="shared" si="10"/>
        <v>0</v>
      </c>
      <c r="G51" s="26"/>
      <c r="H51" s="26"/>
      <c r="I51" s="26"/>
      <c r="J51" s="26"/>
      <c r="K51" s="26"/>
      <c r="L51" s="23">
        <f t="shared" si="11"/>
        <v>0</v>
      </c>
      <c r="M51" s="26"/>
      <c r="N51" s="23">
        <f t="shared" si="12"/>
        <v>0</v>
      </c>
      <c r="O51" s="26"/>
      <c r="P51" s="26"/>
      <c r="Q51" s="26"/>
      <c r="R51" s="26"/>
      <c r="S51" s="26"/>
      <c r="T51" s="23">
        <f t="shared" si="16"/>
        <v>0</v>
      </c>
      <c r="U51" s="23">
        <f t="shared" si="16"/>
        <v>0</v>
      </c>
      <c r="W51" s="24">
        <f t="shared" si="1"/>
        <v>0</v>
      </c>
      <c r="X51" s="24">
        <f t="shared" si="2"/>
        <v>0</v>
      </c>
      <c r="Y51" s="24">
        <f t="shared" si="3"/>
        <v>0</v>
      </c>
      <c r="Z51" s="24">
        <f t="shared" si="4"/>
        <v>0</v>
      </c>
      <c r="AA51" s="24">
        <f t="shared" si="5"/>
        <v>0</v>
      </c>
      <c r="AB51" s="24">
        <f t="shared" si="6"/>
        <v>0</v>
      </c>
      <c r="AC51" s="24">
        <f t="shared" si="14"/>
        <v>0</v>
      </c>
      <c r="AD51" s="24">
        <f t="shared" si="14"/>
        <v>0</v>
      </c>
      <c r="AE51" s="24">
        <f t="shared" si="8"/>
        <v>0</v>
      </c>
      <c r="AF51" s="24">
        <f t="shared" si="15"/>
        <v>0</v>
      </c>
      <c r="AG51" s="24">
        <f t="shared" si="15"/>
        <v>0</v>
      </c>
    </row>
    <row r="52" spans="2:33" x14ac:dyDescent="0.25">
      <c r="B52" s="33" t="s">
        <v>184</v>
      </c>
      <c r="C52" s="21" t="s">
        <v>185</v>
      </c>
      <c r="D52" s="21" t="s">
        <v>186</v>
      </c>
      <c r="E52" s="22" t="s">
        <v>187</v>
      </c>
      <c r="F52" s="23">
        <f t="shared" si="10"/>
        <v>0</v>
      </c>
      <c r="G52" s="26"/>
      <c r="H52" s="26"/>
      <c r="I52" s="26"/>
      <c r="J52" s="26"/>
      <c r="K52" s="26"/>
      <c r="L52" s="23">
        <f t="shared" si="11"/>
        <v>0</v>
      </c>
      <c r="M52" s="26"/>
      <c r="N52" s="23">
        <f t="shared" si="12"/>
        <v>0</v>
      </c>
      <c r="O52" s="26"/>
      <c r="P52" s="26"/>
      <c r="Q52" s="26"/>
      <c r="R52" s="26"/>
      <c r="S52" s="26"/>
      <c r="T52" s="23">
        <f t="shared" si="16"/>
        <v>0</v>
      </c>
      <c r="U52" s="23">
        <f t="shared" si="16"/>
        <v>0</v>
      </c>
      <c r="W52" s="24">
        <f t="shared" si="1"/>
        <v>0</v>
      </c>
      <c r="X52" s="24">
        <f t="shared" si="2"/>
        <v>0</v>
      </c>
      <c r="Y52" s="24">
        <f t="shared" si="3"/>
        <v>0</v>
      </c>
      <c r="Z52" s="24">
        <f t="shared" si="4"/>
        <v>0</v>
      </c>
      <c r="AA52" s="24">
        <f t="shared" si="5"/>
        <v>0</v>
      </c>
      <c r="AB52" s="24">
        <f t="shared" si="6"/>
        <v>0</v>
      </c>
      <c r="AC52" s="24">
        <f t="shared" si="14"/>
        <v>0</v>
      </c>
      <c r="AD52" s="24">
        <f t="shared" si="14"/>
        <v>0</v>
      </c>
      <c r="AE52" s="24">
        <f t="shared" si="8"/>
        <v>0</v>
      </c>
      <c r="AF52" s="24">
        <f t="shared" si="15"/>
        <v>0</v>
      </c>
      <c r="AG52" s="24">
        <f t="shared" si="15"/>
        <v>0</v>
      </c>
    </row>
    <row r="53" spans="2:33" ht="36" x14ac:dyDescent="0.25">
      <c r="B53" s="27" t="s">
        <v>188</v>
      </c>
      <c r="C53" s="28" t="s">
        <v>189</v>
      </c>
      <c r="D53" s="28" t="s">
        <v>190</v>
      </c>
      <c r="E53" s="15" t="s">
        <v>191</v>
      </c>
      <c r="F53" s="23">
        <f t="shared" si="10"/>
        <v>0</v>
      </c>
      <c r="G53" s="26"/>
      <c r="H53" s="26"/>
      <c r="I53" s="26"/>
      <c r="J53" s="26"/>
      <c r="K53" s="26"/>
      <c r="L53" s="23">
        <f t="shared" si="11"/>
        <v>0</v>
      </c>
      <c r="M53" s="26"/>
      <c r="N53" s="23">
        <f t="shared" si="12"/>
        <v>0</v>
      </c>
      <c r="O53" s="26"/>
      <c r="P53" s="26"/>
      <c r="Q53" s="26"/>
      <c r="R53" s="26"/>
      <c r="S53" s="26"/>
      <c r="T53" s="23">
        <f t="shared" si="16"/>
        <v>0</v>
      </c>
      <c r="U53" s="23">
        <f t="shared" si="16"/>
        <v>0</v>
      </c>
      <c r="W53" s="24">
        <f t="shared" si="1"/>
        <v>0</v>
      </c>
      <c r="X53" s="24">
        <f t="shared" si="2"/>
        <v>0</v>
      </c>
      <c r="Y53" s="24">
        <f t="shared" si="3"/>
        <v>0</v>
      </c>
      <c r="Z53" s="24">
        <f t="shared" si="4"/>
        <v>0</v>
      </c>
      <c r="AA53" s="24">
        <f t="shared" si="5"/>
        <v>0</v>
      </c>
      <c r="AB53" s="24">
        <f t="shared" si="6"/>
        <v>0</v>
      </c>
      <c r="AC53" s="24">
        <f t="shared" si="14"/>
        <v>0</v>
      </c>
      <c r="AD53" s="24">
        <f t="shared" si="14"/>
        <v>0</v>
      </c>
      <c r="AE53" s="24">
        <f t="shared" si="8"/>
        <v>0</v>
      </c>
      <c r="AF53" s="24">
        <f t="shared" si="15"/>
        <v>0</v>
      </c>
      <c r="AG53" s="24">
        <f t="shared" si="15"/>
        <v>0</v>
      </c>
    </row>
    <row r="54" spans="2:33" ht="14.1" customHeight="1" x14ac:dyDescent="0.25">
      <c r="B54" s="27" t="s">
        <v>192</v>
      </c>
      <c r="C54" s="28" t="s">
        <v>193</v>
      </c>
      <c r="D54" s="28" t="s">
        <v>194</v>
      </c>
      <c r="E54" s="15" t="s">
        <v>195</v>
      </c>
      <c r="F54" s="23">
        <f t="shared" si="10"/>
        <v>0</v>
      </c>
      <c r="G54" s="26"/>
      <c r="H54" s="26"/>
      <c r="I54" s="26"/>
      <c r="J54" s="26"/>
      <c r="K54" s="26"/>
      <c r="L54" s="23">
        <f t="shared" si="11"/>
        <v>0</v>
      </c>
      <c r="M54" s="26"/>
      <c r="N54" s="23">
        <f t="shared" si="12"/>
        <v>0</v>
      </c>
      <c r="O54" s="26"/>
      <c r="P54" s="26"/>
      <c r="Q54" s="26"/>
      <c r="R54" s="26"/>
      <c r="S54" s="26"/>
      <c r="T54" s="23">
        <f t="shared" si="16"/>
        <v>0</v>
      </c>
      <c r="U54" s="23">
        <f t="shared" si="16"/>
        <v>0</v>
      </c>
      <c r="W54" s="24">
        <f t="shared" si="1"/>
        <v>0</v>
      </c>
      <c r="X54" s="24">
        <f t="shared" si="2"/>
        <v>0</v>
      </c>
      <c r="Y54" s="24">
        <f t="shared" si="3"/>
        <v>0</v>
      </c>
      <c r="Z54" s="24">
        <f t="shared" si="4"/>
        <v>0</v>
      </c>
      <c r="AA54" s="24">
        <f t="shared" si="5"/>
        <v>0</v>
      </c>
      <c r="AB54" s="24">
        <f t="shared" si="6"/>
        <v>0</v>
      </c>
      <c r="AC54" s="24">
        <f t="shared" si="14"/>
        <v>0</v>
      </c>
      <c r="AD54" s="24">
        <f t="shared" si="14"/>
        <v>0</v>
      </c>
      <c r="AE54" s="24">
        <f t="shared" si="8"/>
        <v>0</v>
      </c>
      <c r="AF54" s="24">
        <f t="shared" si="15"/>
        <v>0</v>
      </c>
      <c r="AG54" s="24">
        <f t="shared" si="15"/>
        <v>0</v>
      </c>
    </row>
    <row r="55" spans="2:33" ht="14.1" customHeight="1" x14ac:dyDescent="0.25">
      <c r="B55" s="27" t="s">
        <v>196</v>
      </c>
      <c r="C55" s="28" t="s">
        <v>197</v>
      </c>
      <c r="D55" s="28" t="s">
        <v>198</v>
      </c>
      <c r="E55" s="15" t="s">
        <v>199</v>
      </c>
      <c r="F55" s="23">
        <f t="shared" si="10"/>
        <v>0</v>
      </c>
      <c r="G55" s="26"/>
      <c r="H55" s="26"/>
      <c r="I55" s="26"/>
      <c r="J55" s="26"/>
      <c r="K55" s="26"/>
      <c r="L55" s="23">
        <f t="shared" si="11"/>
        <v>0</v>
      </c>
      <c r="M55" s="26"/>
      <c r="N55" s="23">
        <f t="shared" si="12"/>
        <v>0</v>
      </c>
      <c r="O55" s="26"/>
      <c r="P55" s="26"/>
      <c r="Q55" s="26"/>
      <c r="R55" s="26"/>
      <c r="S55" s="26"/>
      <c r="T55" s="23">
        <f t="shared" si="16"/>
        <v>0</v>
      </c>
      <c r="U55" s="23">
        <f t="shared" si="16"/>
        <v>0</v>
      </c>
      <c r="W55" s="24">
        <f t="shared" si="1"/>
        <v>0</v>
      </c>
      <c r="X55" s="24">
        <f t="shared" si="2"/>
        <v>0</v>
      </c>
      <c r="Y55" s="24">
        <f t="shared" si="3"/>
        <v>0</v>
      </c>
      <c r="Z55" s="24">
        <f t="shared" si="4"/>
        <v>0</v>
      </c>
      <c r="AA55" s="24">
        <f t="shared" si="5"/>
        <v>0</v>
      </c>
      <c r="AB55" s="24">
        <f t="shared" si="6"/>
        <v>0</v>
      </c>
      <c r="AC55" s="24">
        <f t="shared" si="14"/>
        <v>0</v>
      </c>
      <c r="AD55" s="24">
        <f t="shared" si="14"/>
        <v>0</v>
      </c>
      <c r="AE55" s="24">
        <f t="shared" si="8"/>
        <v>0</v>
      </c>
      <c r="AF55" s="24">
        <f t="shared" si="15"/>
        <v>0</v>
      </c>
      <c r="AG55" s="24">
        <f t="shared" si="15"/>
        <v>0</v>
      </c>
    </row>
    <row r="56" spans="2:33" ht="24" x14ac:dyDescent="0.25">
      <c r="B56" s="29" t="s">
        <v>200</v>
      </c>
      <c r="C56" s="30"/>
      <c r="D56" s="30"/>
      <c r="E56" s="31"/>
      <c r="F56" s="32">
        <f t="shared" si="10"/>
        <v>0</v>
      </c>
      <c r="G56" s="32">
        <f>G52-(G53+G54+G55)</f>
        <v>0</v>
      </c>
      <c r="H56" s="32">
        <f>H52-(H53+H54+H55)</f>
        <v>0</v>
      </c>
      <c r="I56" s="32">
        <f>I52-(I53+I54+I55)</f>
        <v>0</v>
      </c>
      <c r="J56" s="32">
        <f>J52-(J53+J54+J55)</f>
        <v>0</v>
      </c>
      <c r="K56" s="32">
        <f>K52-(K53+K54+K55)</f>
        <v>0</v>
      </c>
      <c r="L56" s="32">
        <f t="shared" si="11"/>
        <v>0</v>
      </c>
      <c r="M56" s="32">
        <f>M52-(M53+M54+M55)</f>
        <v>0</v>
      </c>
      <c r="N56" s="32">
        <f t="shared" si="12"/>
        <v>0</v>
      </c>
      <c r="O56" s="32">
        <f>O52-(O53+O54+O55)</f>
        <v>0</v>
      </c>
      <c r="P56" s="32">
        <f>P52-(P53+P54+P55)</f>
        <v>0</v>
      </c>
      <c r="Q56" s="32">
        <f>Q52-(Q53+Q54+Q55)</f>
        <v>0</v>
      </c>
      <c r="R56" s="32">
        <f>R52-(R53+R54+R55)</f>
        <v>0</v>
      </c>
      <c r="S56" s="32">
        <f>S52-(S53+S54+S55)</f>
        <v>0</v>
      </c>
      <c r="T56" s="32">
        <f t="shared" si="16"/>
        <v>0</v>
      </c>
      <c r="U56" s="32">
        <f t="shared" si="16"/>
        <v>0</v>
      </c>
      <c r="W56" s="24">
        <f t="shared" si="1"/>
        <v>0</v>
      </c>
      <c r="X56" s="24">
        <f t="shared" si="2"/>
        <v>0</v>
      </c>
      <c r="Y56" s="24">
        <f t="shared" si="3"/>
        <v>0</v>
      </c>
      <c r="Z56" s="24">
        <f t="shared" si="4"/>
        <v>0</v>
      </c>
      <c r="AA56" s="24">
        <f t="shared" si="5"/>
        <v>0</v>
      </c>
      <c r="AB56" s="24">
        <f t="shared" si="6"/>
        <v>0</v>
      </c>
      <c r="AC56" s="24">
        <f t="shared" si="14"/>
        <v>0</v>
      </c>
      <c r="AD56" s="24">
        <f t="shared" si="14"/>
        <v>0</v>
      </c>
      <c r="AE56" s="24">
        <f t="shared" si="8"/>
        <v>0</v>
      </c>
      <c r="AF56" s="24">
        <f t="shared" si="15"/>
        <v>0</v>
      </c>
      <c r="AG56" s="24">
        <f t="shared" si="15"/>
        <v>0</v>
      </c>
    </row>
    <row r="57" spans="2:33" x14ac:dyDescent="0.25">
      <c r="B57" s="33" t="s">
        <v>201</v>
      </c>
      <c r="C57" s="21" t="s">
        <v>202</v>
      </c>
      <c r="D57" s="21" t="s">
        <v>203</v>
      </c>
      <c r="E57" s="22" t="s">
        <v>204</v>
      </c>
      <c r="F57" s="23">
        <f t="shared" si="10"/>
        <v>0</v>
      </c>
      <c r="G57" s="26"/>
      <c r="H57" s="26"/>
      <c r="I57" s="26"/>
      <c r="J57" s="26"/>
      <c r="K57" s="26"/>
      <c r="L57" s="23">
        <f t="shared" si="11"/>
        <v>0</v>
      </c>
      <c r="M57" s="26"/>
      <c r="N57" s="23">
        <f t="shared" si="12"/>
        <v>0</v>
      </c>
      <c r="O57" s="26"/>
      <c r="P57" s="26"/>
      <c r="Q57" s="26"/>
      <c r="R57" s="26"/>
      <c r="S57" s="26"/>
      <c r="T57" s="23">
        <f t="shared" si="16"/>
        <v>0</v>
      </c>
      <c r="U57" s="23">
        <f t="shared" si="16"/>
        <v>0</v>
      </c>
      <c r="W57" s="24">
        <f t="shared" si="1"/>
        <v>0</v>
      </c>
      <c r="X57" s="24">
        <f t="shared" si="2"/>
        <v>0</v>
      </c>
      <c r="Y57" s="24">
        <f t="shared" si="3"/>
        <v>0</v>
      </c>
      <c r="Z57" s="24">
        <f t="shared" si="4"/>
        <v>0</v>
      </c>
      <c r="AA57" s="24">
        <f t="shared" si="5"/>
        <v>0</v>
      </c>
      <c r="AB57" s="24">
        <f t="shared" si="6"/>
        <v>0</v>
      </c>
      <c r="AC57" s="24">
        <f t="shared" si="14"/>
        <v>0</v>
      </c>
      <c r="AD57" s="24">
        <f t="shared" si="14"/>
        <v>0</v>
      </c>
      <c r="AE57" s="24">
        <f t="shared" si="8"/>
        <v>0</v>
      </c>
      <c r="AF57" s="24">
        <f t="shared" si="15"/>
        <v>0</v>
      </c>
      <c r="AG57" s="24">
        <f t="shared" si="15"/>
        <v>0</v>
      </c>
    </row>
    <row r="58" spans="2:33" x14ac:dyDescent="0.25">
      <c r="B58" s="33" t="s">
        <v>205</v>
      </c>
      <c r="C58" s="21" t="s">
        <v>206</v>
      </c>
      <c r="D58" s="21" t="s">
        <v>207</v>
      </c>
      <c r="E58" s="22" t="s">
        <v>208</v>
      </c>
      <c r="F58" s="23">
        <f t="shared" si="10"/>
        <v>0</v>
      </c>
      <c r="G58" s="26"/>
      <c r="H58" s="26"/>
      <c r="I58" s="26"/>
      <c r="J58" s="26"/>
      <c r="K58" s="26"/>
      <c r="L58" s="23">
        <f t="shared" si="11"/>
        <v>0</v>
      </c>
      <c r="M58" s="26"/>
      <c r="N58" s="23">
        <f t="shared" si="12"/>
        <v>0</v>
      </c>
      <c r="O58" s="26"/>
      <c r="P58" s="26"/>
      <c r="Q58" s="26"/>
      <c r="R58" s="26"/>
      <c r="S58" s="26"/>
      <c r="T58" s="23">
        <f t="shared" si="16"/>
        <v>0</v>
      </c>
      <c r="U58" s="23">
        <f t="shared" si="16"/>
        <v>0</v>
      </c>
      <c r="W58" s="24">
        <f t="shared" si="1"/>
        <v>0</v>
      </c>
      <c r="X58" s="24">
        <f t="shared" si="2"/>
        <v>0</v>
      </c>
      <c r="Y58" s="24">
        <f t="shared" si="3"/>
        <v>0</v>
      </c>
      <c r="Z58" s="24">
        <f t="shared" si="4"/>
        <v>0</v>
      </c>
      <c r="AA58" s="24">
        <f t="shared" si="5"/>
        <v>0</v>
      </c>
      <c r="AB58" s="24">
        <f t="shared" si="6"/>
        <v>0</v>
      </c>
      <c r="AC58" s="24">
        <f t="shared" si="14"/>
        <v>0</v>
      </c>
      <c r="AD58" s="24">
        <f t="shared" si="14"/>
        <v>0</v>
      </c>
      <c r="AE58" s="24">
        <f t="shared" si="8"/>
        <v>0</v>
      </c>
      <c r="AF58" s="24">
        <f t="shared" si="15"/>
        <v>0</v>
      </c>
      <c r="AG58" s="24">
        <f t="shared" si="15"/>
        <v>0</v>
      </c>
    </row>
    <row r="59" spans="2:33" ht="24" x14ac:dyDescent="0.25">
      <c r="B59" s="33" t="s">
        <v>209</v>
      </c>
      <c r="C59" s="21" t="s">
        <v>210</v>
      </c>
      <c r="D59" s="21" t="s">
        <v>211</v>
      </c>
      <c r="E59" s="22" t="s">
        <v>212</v>
      </c>
      <c r="F59" s="23">
        <f t="shared" si="10"/>
        <v>0</v>
      </c>
      <c r="G59" s="26"/>
      <c r="H59" s="26"/>
      <c r="I59" s="26"/>
      <c r="J59" s="26"/>
      <c r="K59" s="26"/>
      <c r="L59" s="23">
        <f t="shared" si="11"/>
        <v>0</v>
      </c>
      <c r="M59" s="26"/>
      <c r="N59" s="23">
        <f t="shared" si="12"/>
        <v>0</v>
      </c>
      <c r="O59" s="26"/>
      <c r="P59" s="26"/>
      <c r="Q59" s="26"/>
      <c r="R59" s="26"/>
      <c r="S59" s="26"/>
      <c r="T59" s="23">
        <f t="shared" si="16"/>
        <v>0</v>
      </c>
      <c r="U59" s="23">
        <f t="shared" si="16"/>
        <v>0</v>
      </c>
      <c r="W59" s="24">
        <f t="shared" si="1"/>
        <v>0</v>
      </c>
      <c r="X59" s="24">
        <f t="shared" si="2"/>
        <v>0</v>
      </c>
      <c r="Y59" s="24">
        <f t="shared" si="3"/>
        <v>0</v>
      </c>
      <c r="Z59" s="24">
        <f t="shared" si="4"/>
        <v>0</v>
      </c>
      <c r="AA59" s="24">
        <f t="shared" si="5"/>
        <v>0</v>
      </c>
      <c r="AB59" s="24">
        <f t="shared" si="6"/>
        <v>0</v>
      </c>
      <c r="AC59" s="24">
        <f t="shared" si="14"/>
        <v>0</v>
      </c>
      <c r="AD59" s="24">
        <f t="shared" si="14"/>
        <v>0</v>
      </c>
      <c r="AE59" s="24">
        <f t="shared" si="8"/>
        <v>0</v>
      </c>
      <c r="AF59" s="24">
        <f t="shared" si="15"/>
        <v>0</v>
      </c>
      <c r="AG59" s="24">
        <f t="shared" si="15"/>
        <v>0</v>
      </c>
    </row>
    <row r="60" spans="2:33" x14ac:dyDescent="0.25">
      <c r="B60" s="33" t="s">
        <v>213</v>
      </c>
      <c r="C60" s="21" t="s">
        <v>214</v>
      </c>
      <c r="D60" s="21" t="s">
        <v>215</v>
      </c>
      <c r="E60" s="22" t="s">
        <v>216</v>
      </c>
      <c r="F60" s="23">
        <f t="shared" si="10"/>
        <v>0</v>
      </c>
      <c r="G60" s="26"/>
      <c r="H60" s="26"/>
      <c r="I60" s="26"/>
      <c r="J60" s="26"/>
      <c r="K60" s="26"/>
      <c r="L60" s="23">
        <f t="shared" si="11"/>
        <v>0</v>
      </c>
      <c r="M60" s="26"/>
      <c r="N60" s="23">
        <f t="shared" si="12"/>
        <v>0</v>
      </c>
      <c r="O60" s="26"/>
      <c r="P60" s="26"/>
      <c r="Q60" s="26"/>
      <c r="R60" s="26"/>
      <c r="S60" s="26"/>
      <c r="T60" s="23">
        <f t="shared" si="16"/>
        <v>0</v>
      </c>
      <c r="U60" s="23">
        <f t="shared" si="16"/>
        <v>0</v>
      </c>
      <c r="W60" s="24">
        <f t="shared" si="1"/>
        <v>0</v>
      </c>
      <c r="X60" s="24">
        <f t="shared" si="2"/>
        <v>0</v>
      </c>
      <c r="Y60" s="24">
        <f t="shared" si="3"/>
        <v>0</v>
      </c>
      <c r="Z60" s="24">
        <f t="shared" si="4"/>
        <v>0</v>
      </c>
      <c r="AA60" s="24">
        <f t="shared" si="5"/>
        <v>0</v>
      </c>
      <c r="AB60" s="24">
        <f t="shared" si="6"/>
        <v>0</v>
      </c>
      <c r="AC60" s="24">
        <f t="shared" si="14"/>
        <v>0</v>
      </c>
      <c r="AD60" s="24">
        <f t="shared" si="14"/>
        <v>0</v>
      </c>
      <c r="AE60" s="24">
        <f t="shared" si="8"/>
        <v>0</v>
      </c>
      <c r="AF60" s="24">
        <f t="shared" si="15"/>
        <v>0</v>
      </c>
      <c r="AG60" s="24">
        <f t="shared" si="15"/>
        <v>0</v>
      </c>
    </row>
    <row r="61" spans="2:33" ht="27" customHeight="1" x14ac:dyDescent="0.25">
      <c r="B61" s="33" t="s">
        <v>217</v>
      </c>
      <c r="C61" s="21" t="s">
        <v>218</v>
      </c>
      <c r="D61" s="21" t="s">
        <v>219</v>
      </c>
      <c r="E61" s="22" t="s">
        <v>220</v>
      </c>
      <c r="F61" s="23">
        <f t="shared" si="10"/>
        <v>0</v>
      </c>
      <c r="G61" s="26"/>
      <c r="H61" s="26"/>
      <c r="I61" s="26"/>
      <c r="J61" s="26"/>
      <c r="K61" s="26"/>
      <c r="L61" s="23">
        <f t="shared" si="11"/>
        <v>0</v>
      </c>
      <c r="M61" s="26"/>
      <c r="N61" s="23">
        <f t="shared" si="12"/>
        <v>0</v>
      </c>
      <c r="O61" s="26"/>
      <c r="P61" s="26"/>
      <c r="Q61" s="26"/>
      <c r="R61" s="26"/>
      <c r="S61" s="26"/>
      <c r="T61" s="23">
        <f t="shared" si="16"/>
        <v>0</v>
      </c>
      <c r="U61" s="23">
        <f t="shared" si="16"/>
        <v>0</v>
      </c>
      <c r="W61" s="24">
        <f t="shared" si="1"/>
        <v>0</v>
      </c>
      <c r="X61" s="24">
        <f t="shared" si="2"/>
        <v>0</v>
      </c>
      <c r="Y61" s="24">
        <f t="shared" si="3"/>
        <v>0</v>
      </c>
      <c r="Z61" s="24">
        <f t="shared" si="4"/>
        <v>0</v>
      </c>
      <c r="AA61" s="24">
        <f t="shared" si="5"/>
        <v>0</v>
      </c>
      <c r="AB61" s="24">
        <f t="shared" si="6"/>
        <v>0</v>
      </c>
      <c r="AC61" s="24">
        <f t="shared" si="14"/>
        <v>0</v>
      </c>
      <c r="AD61" s="24">
        <f t="shared" si="14"/>
        <v>0</v>
      </c>
      <c r="AE61" s="24">
        <f t="shared" si="8"/>
        <v>0</v>
      </c>
      <c r="AF61" s="24">
        <f t="shared" si="15"/>
        <v>0</v>
      </c>
      <c r="AG61" s="24">
        <f t="shared" si="15"/>
        <v>0</v>
      </c>
    </row>
    <row r="62" spans="2:33" ht="24" x14ac:dyDescent="0.25">
      <c r="B62" s="27" t="s">
        <v>221</v>
      </c>
      <c r="C62" s="28" t="s">
        <v>222</v>
      </c>
      <c r="D62" s="28" t="s">
        <v>223</v>
      </c>
      <c r="E62" s="15" t="s">
        <v>224</v>
      </c>
      <c r="F62" s="23">
        <f t="shared" si="10"/>
        <v>0</v>
      </c>
      <c r="G62" s="26"/>
      <c r="H62" s="26"/>
      <c r="I62" s="26"/>
      <c r="J62" s="26"/>
      <c r="K62" s="26"/>
      <c r="L62" s="23">
        <f t="shared" si="11"/>
        <v>0</v>
      </c>
      <c r="M62" s="26"/>
      <c r="N62" s="23">
        <f t="shared" si="12"/>
        <v>0</v>
      </c>
      <c r="O62" s="26"/>
      <c r="P62" s="26"/>
      <c r="Q62" s="26"/>
      <c r="R62" s="26"/>
      <c r="S62" s="26"/>
      <c r="T62" s="23">
        <f t="shared" si="16"/>
        <v>0</v>
      </c>
      <c r="U62" s="23">
        <f t="shared" si="16"/>
        <v>0</v>
      </c>
      <c r="W62" s="24">
        <f t="shared" si="1"/>
        <v>0</v>
      </c>
      <c r="X62" s="24">
        <f t="shared" si="2"/>
        <v>0</v>
      </c>
      <c r="Y62" s="24">
        <f t="shared" si="3"/>
        <v>0</v>
      </c>
      <c r="Z62" s="24">
        <f t="shared" si="4"/>
        <v>0</v>
      </c>
      <c r="AA62" s="24">
        <f t="shared" si="5"/>
        <v>0</v>
      </c>
      <c r="AB62" s="24">
        <f t="shared" si="6"/>
        <v>0</v>
      </c>
      <c r="AC62" s="24">
        <f t="shared" si="14"/>
        <v>0</v>
      </c>
      <c r="AD62" s="24">
        <f t="shared" si="14"/>
        <v>0</v>
      </c>
      <c r="AE62" s="24">
        <f t="shared" si="8"/>
        <v>0</v>
      </c>
      <c r="AF62" s="24">
        <f t="shared" si="15"/>
        <v>0</v>
      </c>
      <c r="AG62" s="24">
        <f t="shared" si="15"/>
        <v>0</v>
      </c>
    </row>
    <row r="63" spans="2:33" ht="24" x14ac:dyDescent="0.25">
      <c r="B63" s="27" t="s">
        <v>225</v>
      </c>
      <c r="C63" s="28" t="s">
        <v>226</v>
      </c>
      <c r="D63" s="28" t="s">
        <v>227</v>
      </c>
      <c r="E63" s="15" t="s">
        <v>228</v>
      </c>
      <c r="F63" s="23">
        <f t="shared" si="10"/>
        <v>0</v>
      </c>
      <c r="G63" s="26"/>
      <c r="H63" s="26"/>
      <c r="I63" s="26"/>
      <c r="J63" s="26"/>
      <c r="K63" s="26"/>
      <c r="L63" s="23">
        <f t="shared" si="11"/>
        <v>0</v>
      </c>
      <c r="M63" s="26"/>
      <c r="N63" s="23">
        <f t="shared" si="12"/>
        <v>0</v>
      </c>
      <c r="O63" s="26"/>
      <c r="P63" s="26"/>
      <c r="Q63" s="26"/>
      <c r="R63" s="26"/>
      <c r="S63" s="26"/>
      <c r="T63" s="23">
        <f t="shared" si="16"/>
        <v>0</v>
      </c>
      <c r="U63" s="23">
        <f t="shared" si="16"/>
        <v>0</v>
      </c>
      <c r="W63" s="24">
        <f t="shared" si="1"/>
        <v>0</v>
      </c>
      <c r="X63" s="24">
        <f t="shared" si="2"/>
        <v>0</v>
      </c>
      <c r="Y63" s="24">
        <f t="shared" si="3"/>
        <v>0</v>
      </c>
      <c r="Z63" s="24">
        <f t="shared" si="4"/>
        <v>0</v>
      </c>
      <c r="AA63" s="24">
        <f t="shared" si="5"/>
        <v>0</v>
      </c>
      <c r="AB63" s="24">
        <f t="shared" si="6"/>
        <v>0</v>
      </c>
      <c r="AC63" s="24">
        <f t="shared" si="14"/>
        <v>0</v>
      </c>
      <c r="AD63" s="24">
        <f t="shared" si="14"/>
        <v>0</v>
      </c>
      <c r="AE63" s="24">
        <f t="shared" si="8"/>
        <v>0</v>
      </c>
      <c r="AF63" s="24">
        <f t="shared" si="15"/>
        <v>0</v>
      </c>
      <c r="AG63" s="24">
        <f t="shared" si="15"/>
        <v>0</v>
      </c>
    </row>
    <row r="64" spans="2:33" ht="24" x14ac:dyDescent="0.25">
      <c r="B64" s="27" t="s">
        <v>229</v>
      </c>
      <c r="C64" s="28" t="s">
        <v>230</v>
      </c>
      <c r="D64" s="28" t="s">
        <v>231</v>
      </c>
      <c r="E64" s="15" t="s">
        <v>232</v>
      </c>
      <c r="F64" s="23">
        <f t="shared" si="10"/>
        <v>0</v>
      </c>
      <c r="G64" s="26"/>
      <c r="H64" s="26"/>
      <c r="I64" s="26"/>
      <c r="J64" s="26"/>
      <c r="K64" s="26"/>
      <c r="L64" s="23">
        <f t="shared" si="11"/>
        <v>0</v>
      </c>
      <c r="M64" s="26"/>
      <c r="N64" s="23">
        <f t="shared" si="12"/>
        <v>0</v>
      </c>
      <c r="O64" s="26"/>
      <c r="P64" s="26"/>
      <c r="Q64" s="26"/>
      <c r="R64" s="26"/>
      <c r="S64" s="26"/>
      <c r="T64" s="23">
        <f t="shared" si="16"/>
        <v>0</v>
      </c>
      <c r="U64" s="23">
        <f t="shared" si="16"/>
        <v>0</v>
      </c>
      <c r="W64" s="24">
        <f t="shared" si="1"/>
        <v>0</v>
      </c>
      <c r="X64" s="24">
        <f t="shared" si="2"/>
        <v>0</v>
      </c>
      <c r="Y64" s="24">
        <f t="shared" si="3"/>
        <v>0</v>
      </c>
      <c r="Z64" s="24">
        <f t="shared" si="4"/>
        <v>0</v>
      </c>
      <c r="AA64" s="24">
        <f t="shared" si="5"/>
        <v>0</v>
      </c>
      <c r="AB64" s="24">
        <f t="shared" si="6"/>
        <v>0</v>
      </c>
      <c r="AC64" s="24">
        <f t="shared" si="14"/>
        <v>0</v>
      </c>
      <c r="AD64" s="24">
        <f t="shared" si="14"/>
        <v>0</v>
      </c>
      <c r="AE64" s="24">
        <f t="shared" si="8"/>
        <v>0</v>
      </c>
      <c r="AF64" s="24">
        <f t="shared" si="15"/>
        <v>0</v>
      </c>
      <c r="AG64" s="24">
        <f t="shared" si="15"/>
        <v>0</v>
      </c>
    </row>
    <row r="65" spans="2:33" ht="24" x14ac:dyDescent="0.25">
      <c r="B65" s="29" t="s">
        <v>233</v>
      </c>
      <c r="C65" s="30"/>
      <c r="D65" s="30"/>
      <c r="E65" s="31"/>
      <c r="F65" s="32">
        <f t="shared" si="10"/>
        <v>0</v>
      </c>
      <c r="G65" s="32">
        <f>G61-(G62+G63+G64)</f>
        <v>0</v>
      </c>
      <c r="H65" s="32">
        <f>H61-(H62+H63+H64)</f>
        <v>0</v>
      </c>
      <c r="I65" s="32">
        <f>I61-(I62+I63+I64)</f>
        <v>0</v>
      </c>
      <c r="J65" s="32">
        <f>J61-(J62+J63+J64)</f>
        <v>0</v>
      </c>
      <c r="K65" s="32">
        <f>K61-(K62+K63+K64)</f>
        <v>0</v>
      </c>
      <c r="L65" s="32">
        <f t="shared" si="11"/>
        <v>0</v>
      </c>
      <c r="M65" s="32">
        <f>M61-(M62+M63+M64)</f>
        <v>0</v>
      </c>
      <c r="N65" s="32">
        <f t="shared" si="12"/>
        <v>0</v>
      </c>
      <c r="O65" s="32">
        <f>O61-(O62+O63+O64)</f>
        <v>0</v>
      </c>
      <c r="P65" s="32">
        <f>P61-(P62+P63+P64)</f>
        <v>0</v>
      </c>
      <c r="Q65" s="32">
        <f>Q61-(Q62+Q63+Q64)</f>
        <v>0</v>
      </c>
      <c r="R65" s="32">
        <f>R61-(R62+R63+R64)</f>
        <v>0</v>
      </c>
      <c r="S65" s="32">
        <f>S61-(S62+S63+S64)</f>
        <v>0</v>
      </c>
      <c r="T65" s="32">
        <f t="shared" si="16"/>
        <v>0</v>
      </c>
      <c r="U65" s="32">
        <f t="shared" si="16"/>
        <v>0</v>
      </c>
      <c r="W65" s="24">
        <f t="shared" si="1"/>
        <v>0</v>
      </c>
      <c r="X65" s="24">
        <f t="shared" si="2"/>
        <v>0</v>
      </c>
      <c r="Y65" s="24">
        <f t="shared" si="3"/>
        <v>0</v>
      </c>
      <c r="Z65" s="24">
        <f t="shared" si="4"/>
        <v>0</v>
      </c>
      <c r="AA65" s="24">
        <f t="shared" si="5"/>
        <v>0</v>
      </c>
      <c r="AB65" s="24">
        <f t="shared" si="6"/>
        <v>0</v>
      </c>
      <c r="AC65" s="24">
        <f t="shared" si="14"/>
        <v>0</v>
      </c>
      <c r="AD65" s="24">
        <f t="shared" si="14"/>
        <v>0</v>
      </c>
      <c r="AE65" s="24">
        <f t="shared" si="8"/>
        <v>0</v>
      </c>
      <c r="AF65" s="24">
        <f t="shared" si="15"/>
        <v>0</v>
      </c>
      <c r="AG65" s="24">
        <f t="shared" si="15"/>
        <v>0</v>
      </c>
    </row>
    <row r="66" spans="2:33" ht="39.75" customHeight="1" x14ac:dyDescent="0.25">
      <c r="B66" s="33" t="s">
        <v>234</v>
      </c>
      <c r="C66" s="21" t="s">
        <v>235</v>
      </c>
      <c r="D66" s="21" t="s">
        <v>236</v>
      </c>
      <c r="E66" s="22" t="s">
        <v>237</v>
      </c>
      <c r="F66" s="23">
        <f t="shared" si="10"/>
        <v>0</v>
      </c>
      <c r="G66" s="26"/>
      <c r="H66" s="26"/>
      <c r="I66" s="26"/>
      <c r="J66" s="26"/>
      <c r="K66" s="26"/>
      <c r="L66" s="23">
        <f t="shared" si="11"/>
        <v>0</v>
      </c>
      <c r="M66" s="26"/>
      <c r="N66" s="23">
        <f t="shared" si="12"/>
        <v>0</v>
      </c>
      <c r="O66" s="26"/>
      <c r="P66" s="26"/>
      <c r="Q66" s="26"/>
      <c r="R66" s="26"/>
      <c r="S66" s="26"/>
      <c r="T66" s="23">
        <f t="shared" si="16"/>
        <v>0</v>
      </c>
      <c r="U66" s="23">
        <f t="shared" si="16"/>
        <v>0</v>
      </c>
      <c r="W66" s="24">
        <f t="shared" si="1"/>
        <v>0</v>
      </c>
      <c r="X66" s="24">
        <f t="shared" si="2"/>
        <v>0</v>
      </c>
      <c r="Y66" s="24">
        <f t="shared" si="3"/>
        <v>0</v>
      </c>
      <c r="Z66" s="24">
        <f t="shared" si="4"/>
        <v>0</v>
      </c>
      <c r="AA66" s="24">
        <f t="shared" si="5"/>
        <v>0</v>
      </c>
      <c r="AB66" s="24">
        <f t="shared" si="6"/>
        <v>0</v>
      </c>
      <c r="AC66" s="24">
        <f t="shared" si="14"/>
        <v>0</v>
      </c>
      <c r="AD66" s="24">
        <f t="shared" si="14"/>
        <v>0</v>
      </c>
      <c r="AE66" s="24">
        <f t="shared" si="8"/>
        <v>0</v>
      </c>
      <c r="AF66" s="24">
        <f t="shared" si="15"/>
        <v>0</v>
      </c>
      <c r="AG66" s="24">
        <f t="shared" si="15"/>
        <v>0</v>
      </c>
    </row>
    <row r="67" spans="2:33" ht="36" x14ac:dyDescent="0.25">
      <c r="B67" s="27" t="s">
        <v>238</v>
      </c>
      <c r="C67" s="28" t="s">
        <v>239</v>
      </c>
      <c r="D67" s="28" t="s">
        <v>240</v>
      </c>
      <c r="E67" s="15" t="s">
        <v>241</v>
      </c>
      <c r="F67" s="23">
        <f t="shared" si="10"/>
        <v>0</v>
      </c>
      <c r="G67" s="26"/>
      <c r="H67" s="26"/>
      <c r="I67" s="26"/>
      <c r="J67" s="26"/>
      <c r="K67" s="26"/>
      <c r="L67" s="23">
        <f t="shared" si="11"/>
        <v>0</v>
      </c>
      <c r="M67" s="26"/>
      <c r="N67" s="23">
        <f t="shared" si="12"/>
        <v>0</v>
      </c>
      <c r="O67" s="26"/>
      <c r="P67" s="26"/>
      <c r="Q67" s="26"/>
      <c r="R67" s="26"/>
      <c r="S67" s="26"/>
      <c r="T67" s="23">
        <f t="shared" si="16"/>
        <v>0</v>
      </c>
      <c r="U67" s="23">
        <f t="shared" si="16"/>
        <v>0</v>
      </c>
      <c r="W67" s="24">
        <f t="shared" si="1"/>
        <v>0</v>
      </c>
      <c r="X67" s="24">
        <f t="shared" si="2"/>
        <v>0</v>
      </c>
      <c r="Y67" s="24">
        <f t="shared" si="3"/>
        <v>0</v>
      </c>
      <c r="Z67" s="24">
        <f t="shared" si="4"/>
        <v>0</v>
      </c>
      <c r="AA67" s="24">
        <f t="shared" si="5"/>
        <v>0</v>
      </c>
      <c r="AB67" s="24">
        <f t="shared" si="6"/>
        <v>0</v>
      </c>
      <c r="AC67" s="24">
        <f t="shared" si="14"/>
        <v>0</v>
      </c>
      <c r="AD67" s="24">
        <f t="shared" si="14"/>
        <v>0</v>
      </c>
      <c r="AE67" s="24">
        <f t="shared" si="8"/>
        <v>0</v>
      </c>
      <c r="AF67" s="24">
        <f t="shared" si="15"/>
        <v>0</v>
      </c>
      <c r="AG67" s="24">
        <f t="shared" si="15"/>
        <v>0</v>
      </c>
    </row>
    <row r="68" spans="2:33" ht="24" x14ac:dyDescent="0.25">
      <c r="B68" s="27" t="s">
        <v>242</v>
      </c>
      <c r="C68" s="28" t="s">
        <v>243</v>
      </c>
      <c r="D68" s="28" t="s">
        <v>244</v>
      </c>
      <c r="E68" s="15" t="s">
        <v>245</v>
      </c>
      <c r="F68" s="23">
        <f t="shared" si="10"/>
        <v>0</v>
      </c>
      <c r="G68" s="26"/>
      <c r="H68" s="26"/>
      <c r="I68" s="26"/>
      <c r="J68" s="26"/>
      <c r="K68" s="26"/>
      <c r="L68" s="23">
        <f t="shared" si="11"/>
        <v>0</v>
      </c>
      <c r="M68" s="26"/>
      <c r="N68" s="23">
        <f t="shared" si="12"/>
        <v>0</v>
      </c>
      <c r="O68" s="26"/>
      <c r="P68" s="26"/>
      <c r="Q68" s="26"/>
      <c r="R68" s="26"/>
      <c r="S68" s="26"/>
      <c r="T68" s="23">
        <f t="shared" si="16"/>
        <v>0</v>
      </c>
      <c r="U68" s="23">
        <f t="shared" si="16"/>
        <v>0</v>
      </c>
      <c r="W68" s="24">
        <f t="shared" si="1"/>
        <v>0</v>
      </c>
      <c r="X68" s="24">
        <f t="shared" si="2"/>
        <v>0</v>
      </c>
      <c r="Y68" s="24">
        <f t="shared" si="3"/>
        <v>0</v>
      </c>
      <c r="Z68" s="24">
        <f t="shared" si="4"/>
        <v>0</v>
      </c>
      <c r="AA68" s="24">
        <f t="shared" si="5"/>
        <v>0</v>
      </c>
      <c r="AB68" s="24">
        <f t="shared" si="6"/>
        <v>0</v>
      </c>
      <c r="AC68" s="24">
        <f t="shared" si="14"/>
        <v>0</v>
      </c>
      <c r="AD68" s="24">
        <f t="shared" si="14"/>
        <v>0</v>
      </c>
      <c r="AE68" s="24">
        <f t="shared" si="8"/>
        <v>0</v>
      </c>
      <c r="AF68" s="24">
        <f t="shared" si="15"/>
        <v>0</v>
      </c>
      <c r="AG68" s="24">
        <f t="shared" si="15"/>
        <v>0</v>
      </c>
    </row>
    <row r="69" spans="2:33" ht="24" x14ac:dyDescent="0.25">
      <c r="B69" s="27" t="s">
        <v>246</v>
      </c>
      <c r="C69" s="28" t="s">
        <v>247</v>
      </c>
      <c r="D69" s="28" t="s">
        <v>248</v>
      </c>
      <c r="E69" s="15" t="s">
        <v>249</v>
      </c>
      <c r="F69" s="23">
        <f t="shared" si="10"/>
        <v>0</v>
      </c>
      <c r="G69" s="26"/>
      <c r="H69" s="26"/>
      <c r="I69" s="26"/>
      <c r="J69" s="26"/>
      <c r="K69" s="26"/>
      <c r="L69" s="23">
        <f t="shared" si="11"/>
        <v>0</v>
      </c>
      <c r="M69" s="26"/>
      <c r="N69" s="23">
        <f t="shared" si="12"/>
        <v>0</v>
      </c>
      <c r="O69" s="26"/>
      <c r="P69" s="26"/>
      <c r="Q69" s="26"/>
      <c r="R69" s="26"/>
      <c r="S69" s="26"/>
      <c r="T69" s="23">
        <f t="shared" si="16"/>
        <v>0</v>
      </c>
      <c r="U69" s="23">
        <f t="shared" si="16"/>
        <v>0</v>
      </c>
      <c r="W69" s="24">
        <f t="shared" si="1"/>
        <v>0</v>
      </c>
      <c r="X69" s="24">
        <f t="shared" si="2"/>
        <v>0</v>
      </c>
      <c r="Y69" s="24">
        <f t="shared" si="3"/>
        <v>0</v>
      </c>
      <c r="Z69" s="24">
        <f t="shared" si="4"/>
        <v>0</v>
      </c>
      <c r="AA69" s="24">
        <f t="shared" si="5"/>
        <v>0</v>
      </c>
      <c r="AB69" s="24">
        <f t="shared" si="6"/>
        <v>0</v>
      </c>
      <c r="AC69" s="24">
        <f t="shared" si="14"/>
        <v>0</v>
      </c>
      <c r="AD69" s="24">
        <f t="shared" si="14"/>
        <v>0</v>
      </c>
      <c r="AE69" s="24">
        <f t="shared" si="8"/>
        <v>0</v>
      </c>
      <c r="AF69" s="24">
        <f t="shared" si="15"/>
        <v>0</v>
      </c>
      <c r="AG69" s="24">
        <f t="shared" si="15"/>
        <v>0</v>
      </c>
    </row>
    <row r="70" spans="2:33" ht="36" x14ac:dyDescent="0.25">
      <c r="B70" s="27" t="s">
        <v>250</v>
      </c>
      <c r="C70" s="28" t="s">
        <v>251</v>
      </c>
      <c r="D70" s="28" t="s">
        <v>252</v>
      </c>
      <c r="E70" s="15" t="s">
        <v>253</v>
      </c>
      <c r="F70" s="23">
        <f t="shared" si="10"/>
        <v>0</v>
      </c>
      <c r="G70" s="26"/>
      <c r="H70" s="26"/>
      <c r="I70" s="26"/>
      <c r="J70" s="26"/>
      <c r="K70" s="26"/>
      <c r="L70" s="23">
        <f t="shared" si="11"/>
        <v>0</v>
      </c>
      <c r="M70" s="26"/>
      <c r="N70" s="23">
        <f t="shared" si="12"/>
        <v>0</v>
      </c>
      <c r="O70" s="26"/>
      <c r="P70" s="26"/>
      <c r="Q70" s="26"/>
      <c r="R70" s="26"/>
      <c r="S70" s="26"/>
      <c r="T70" s="23">
        <f t="shared" si="16"/>
        <v>0</v>
      </c>
      <c r="U70" s="23">
        <f t="shared" si="16"/>
        <v>0</v>
      </c>
      <c r="W70" s="24">
        <f t="shared" si="1"/>
        <v>0</v>
      </c>
      <c r="X70" s="24">
        <f t="shared" si="2"/>
        <v>0</v>
      </c>
      <c r="Y70" s="24">
        <f t="shared" si="3"/>
        <v>0</v>
      </c>
      <c r="Z70" s="24">
        <f t="shared" si="4"/>
        <v>0</v>
      </c>
      <c r="AA70" s="24">
        <f t="shared" si="5"/>
        <v>0</v>
      </c>
      <c r="AB70" s="24">
        <f t="shared" si="6"/>
        <v>0</v>
      </c>
      <c r="AC70" s="24">
        <f t="shared" si="14"/>
        <v>0</v>
      </c>
      <c r="AD70" s="24">
        <f t="shared" si="14"/>
        <v>0</v>
      </c>
      <c r="AE70" s="24">
        <f t="shared" si="8"/>
        <v>0</v>
      </c>
      <c r="AF70" s="24">
        <f t="shared" si="15"/>
        <v>0</v>
      </c>
      <c r="AG70" s="24">
        <f t="shared" si="15"/>
        <v>0</v>
      </c>
    </row>
    <row r="71" spans="2:33" ht="24" x14ac:dyDescent="0.25">
      <c r="B71" s="29" t="s">
        <v>254</v>
      </c>
      <c r="C71" s="30"/>
      <c r="D71" s="30"/>
      <c r="E71" s="31"/>
      <c r="F71" s="32">
        <f t="shared" si="10"/>
        <v>0</v>
      </c>
      <c r="G71" s="32">
        <f>G66-(G67+G68+G69+G70)</f>
        <v>0</v>
      </c>
      <c r="H71" s="32">
        <f>H66-(H67+H68+H69+H70)</f>
        <v>0</v>
      </c>
      <c r="I71" s="32">
        <f>I66-(I67+I68+I69+I70)</f>
        <v>0</v>
      </c>
      <c r="J71" s="32">
        <f>J66-(J67+J68+J69+J70)</f>
        <v>0</v>
      </c>
      <c r="K71" s="32">
        <f>K66-(K67+K68+K69+K70)</f>
        <v>0</v>
      </c>
      <c r="L71" s="32">
        <f t="shared" si="11"/>
        <v>0</v>
      </c>
      <c r="M71" s="32">
        <f>M66-(M67+M68+M69+M70)</f>
        <v>0</v>
      </c>
      <c r="N71" s="32">
        <f t="shared" si="12"/>
        <v>0</v>
      </c>
      <c r="O71" s="32">
        <f>O66-(O67+O68+O69+O70)</f>
        <v>0</v>
      </c>
      <c r="P71" s="32">
        <f>P66-(P67+P68+P69+P70)</f>
        <v>0</v>
      </c>
      <c r="Q71" s="32">
        <f>Q66-(Q67+Q68+Q69+Q70)</f>
        <v>0</v>
      </c>
      <c r="R71" s="32">
        <f>R66-(R67+R68+R69+R70)</f>
        <v>0</v>
      </c>
      <c r="S71" s="32">
        <f>S66-(S67+S68+S69+S70)</f>
        <v>0</v>
      </c>
      <c r="T71" s="32">
        <f t="shared" si="16"/>
        <v>0</v>
      </c>
      <c r="U71" s="32">
        <f t="shared" si="16"/>
        <v>0</v>
      </c>
      <c r="W71" s="24">
        <f t="shared" si="1"/>
        <v>0</v>
      </c>
      <c r="X71" s="24">
        <f t="shared" si="2"/>
        <v>0</v>
      </c>
      <c r="Y71" s="24">
        <f t="shared" si="3"/>
        <v>0</v>
      </c>
      <c r="Z71" s="24">
        <f t="shared" si="4"/>
        <v>0</v>
      </c>
      <c r="AA71" s="24">
        <f t="shared" si="5"/>
        <v>0</v>
      </c>
      <c r="AB71" s="24">
        <f t="shared" si="6"/>
        <v>0</v>
      </c>
      <c r="AC71" s="24">
        <f t="shared" si="14"/>
        <v>0</v>
      </c>
      <c r="AD71" s="24">
        <f t="shared" si="14"/>
        <v>0</v>
      </c>
      <c r="AE71" s="24">
        <f t="shared" si="8"/>
        <v>0</v>
      </c>
      <c r="AF71" s="24">
        <f t="shared" si="15"/>
        <v>0</v>
      </c>
      <c r="AG71" s="24">
        <f t="shared" si="15"/>
        <v>0</v>
      </c>
    </row>
    <row r="72" spans="2:33" ht="48" x14ac:dyDescent="0.25">
      <c r="B72" s="33" t="s">
        <v>255</v>
      </c>
      <c r="C72" s="21" t="s">
        <v>256</v>
      </c>
      <c r="D72" s="21" t="s">
        <v>257</v>
      </c>
      <c r="E72" s="22" t="s">
        <v>258</v>
      </c>
      <c r="F72" s="23">
        <f t="shared" si="10"/>
        <v>0</v>
      </c>
      <c r="G72" s="26"/>
      <c r="H72" s="26"/>
      <c r="I72" s="26"/>
      <c r="J72" s="26"/>
      <c r="K72" s="26"/>
      <c r="L72" s="23">
        <f t="shared" si="11"/>
        <v>0</v>
      </c>
      <c r="M72" s="26"/>
      <c r="N72" s="23">
        <f t="shared" si="12"/>
        <v>0</v>
      </c>
      <c r="O72" s="26"/>
      <c r="P72" s="26"/>
      <c r="Q72" s="26"/>
      <c r="R72" s="26"/>
      <c r="S72" s="26"/>
      <c r="T72" s="23">
        <f t="shared" si="16"/>
        <v>0</v>
      </c>
      <c r="U72" s="23">
        <f t="shared" si="16"/>
        <v>0</v>
      </c>
      <c r="W72" s="39" t="s">
        <v>259</v>
      </c>
      <c r="X72" s="39" t="s">
        <v>259</v>
      </c>
      <c r="Y72" s="39" t="s">
        <v>259</v>
      </c>
      <c r="Z72" s="39" t="s">
        <v>259</v>
      </c>
      <c r="AA72" s="39" t="s">
        <v>259</v>
      </c>
      <c r="AB72" s="39" t="s">
        <v>259</v>
      </c>
      <c r="AC72" s="39" t="s">
        <v>259</v>
      </c>
      <c r="AD72" s="39" t="s">
        <v>259</v>
      </c>
      <c r="AE72" s="39" t="s">
        <v>259</v>
      </c>
      <c r="AF72" s="40" t="s">
        <v>259</v>
      </c>
      <c r="AG72" s="40" t="s">
        <v>259</v>
      </c>
    </row>
    <row r="73" spans="2:33" ht="36" customHeight="1" x14ac:dyDescent="0.25">
      <c r="B73" s="33" t="s">
        <v>260</v>
      </c>
      <c r="C73" s="21" t="s">
        <v>261</v>
      </c>
      <c r="D73" s="21" t="s">
        <v>262</v>
      </c>
      <c r="E73" s="22" t="s">
        <v>263</v>
      </c>
      <c r="F73" s="23">
        <f>G73+H73</f>
        <v>0</v>
      </c>
      <c r="G73" s="26"/>
      <c r="H73" s="26"/>
      <c r="I73" s="26"/>
      <c r="J73" s="26"/>
      <c r="K73" s="26"/>
      <c r="L73" s="23">
        <f t="shared" ref="L73:L108" si="17">G73</f>
        <v>0</v>
      </c>
      <c r="M73" s="26"/>
      <c r="N73" s="23">
        <f t="shared" ref="N73:N108" si="18">J73</f>
        <v>0</v>
      </c>
      <c r="O73" s="26"/>
      <c r="P73" s="26"/>
      <c r="Q73" s="26"/>
      <c r="R73" s="26"/>
      <c r="S73" s="26"/>
      <c r="T73" s="23">
        <f t="shared" si="16"/>
        <v>0</v>
      </c>
      <c r="U73" s="23">
        <f t="shared" si="16"/>
        <v>0</v>
      </c>
      <c r="W73" s="24">
        <f>F73-I73</f>
        <v>0</v>
      </c>
      <c r="X73" s="24">
        <f>G73-I73</f>
        <v>0</v>
      </c>
      <c r="Y73" s="24">
        <f>G73-J73</f>
        <v>0</v>
      </c>
      <c r="Z73" s="24">
        <f>G73-L73</f>
        <v>0</v>
      </c>
      <c r="AA73" s="24">
        <f>H73-K73</f>
        <v>0</v>
      </c>
      <c r="AB73" s="24">
        <f>H73-M73</f>
        <v>0</v>
      </c>
      <c r="AC73" s="24">
        <f t="shared" ref="AC73:AD76" si="19">L73-P73</f>
        <v>0</v>
      </c>
      <c r="AD73" s="24">
        <f t="shared" si="19"/>
        <v>0</v>
      </c>
      <c r="AE73" s="24">
        <f>K73-O73</f>
        <v>0</v>
      </c>
      <c r="AF73" s="24">
        <f t="shared" ref="AF73:AG76" si="20">(G73-J73)-(L73-N73)</f>
        <v>0</v>
      </c>
      <c r="AG73" s="24">
        <f t="shared" si="20"/>
        <v>0</v>
      </c>
    </row>
    <row r="74" spans="2:33" ht="43.5" customHeight="1" x14ac:dyDescent="0.25">
      <c r="B74" s="27" t="s">
        <v>264</v>
      </c>
      <c r="C74" s="28" t="s">
        <v>265</v>
      </c>
      <c r="D74" s="28" t="s">
        <v>266</v>
      </c>
      <c r="E74" s="15" t="s">
        <v>267</v>
      </c>
      <c r="F74" s="23">
        <f>G74+H74</f>
        <v>0</v>
      </c>
      <c r="G74" s="26"/>
      <c r="H74" s="26"/>
      <c r="I74" s="26"/>
      <c r="J74" s="26"/>
      <c r="K74" s="26"/>
      <c r="L74" s="23">
        <f t="shared" si="17"/>
        <v>0</v>
      </c>
      <c r="M74" s="26"/>
      <c r="N74" s="23">
        <f t="shared" si="18"/>
        <v>0</v>
      </c>
      <c r="O74" s="26"/>
      <c r="P74" s="26"/>
      <c r="Q74" s="26"/>
      <c r="R74" s="26"/>
      <c r="S74" s="26"/>
      <c r="T74" s="23">
        <f t="shared" si="16"/>
        <v>0</v>
      </c>
      <c r="U74" s="23">
        <f t="shared" si="16"/>
        <v>0</v>
      </c>
      <c r="W74" s="24">
        <f>F74-I74</f>
        <v>0</v>
      </c>
      <c r="X74" s="24">
        <f>G74-I74</f>
        <v>0</v>
      </c>
      <c r="Y74" s="24">
        <f>G74-J74</f>
        <v>0</v>
      </c>
      <c r="Z74" s="24">
        <f>G74-L74</f>
        <v>0</v>
      </c>
      <c r="AA74" s="24">
        <f>H74-K74</f>
        <v>0</v>
      </c>
      <c r="AB74" s="24">
        <f>H74-M74</f>
        <v>0</v>
      </c>
      <c r="AC74" s="24">
        <f t="shared" si="19"/>
        <v>0</v>
      </c>
      <c r="AD74" s="24">
        <f t="shared" si="19"/>
        <v>0</v>
      </c>
      <c r="AE74" s="24">
        <f>K74-O74</f>
        <v>0</v>
      </c>
      <c r="AF74" s="24">
        <f t="shared" si="20"/>
        <v>0</v>
      </c>
      <c r="AG74" s="24">
        <f t="shared" si="20"/>
        <v>0</v>
      </c>
    </row>
    <row r="75" spans="2:33" x14ac:dyDescent="0.25">
      <c r="B75" s="29" t="s">
        <v>268</v>
      </c>
      <c r="C75" s="30"/>
      <c r="D75" s="30"/>
      <c r="E75" s="31"/>
      <c r="F75" s="32">
        <f>G75+H75</f>
        <v>0</v>
      </c>
      <c r="G75" s="32">
        <f>G73-G74</f>
        <v>0</v>
      </c>
      <c r="H75" s="32">
        <f>H73-H74</f>
        <v>0</v>
      </c>
      <c r="I75" s="32">
        <f>I73-I74</f>
        <v>0</v>
      </c>
      <c r="J75" s="32">
        <f>J73-J74</f>
        <v>0</v>
      </c>
      <c r="K75" s="32">
        <f>K73-K74</f>
        <v>0</v>
      </c>
      <c r="L75" s="32">
        <f t="shared" si="17"/>
        <v>0</v>
      </c>
      <c r="M75" s="32">
        <f>M73-M74</f>
        <v>0</v>
      </c>
      <c r="N75" s="32">
        <f t="shared" si="18"/>
        <v>0</v>
      </c>
      <c r="O75" s="32">
        <f>O73-O74</f>
        <v>0</v>
      </c>
      <c r="P75" s="32">
        <f>P73-P74</f>
        <v>0</v>
      </c>
      <c r="Q75" s="32">
        <f>Q73-Q74</f>
        <v>0</v>
      </c>
      <c r="R75" s="32">
        <f>R73-R74</f>
        <v>0</v>
      </c>
      <c r="S75" s="32">
        <f>S73-S74</f>
        <v>0</v>
      </c>
      <c r="T75" s="32">
        <f t="shared" si="16"/>
        <v>0</v>
      </c>
      <c r="U75" s="32">
        <f t="shared" si="16"/>
        <v>0</v>
      </c>
      <c r="W75" s="24">
        <f>F75-I75</f>
        <v>0</v>
      </c>
      <c r="X75" s="24">
        <f>G75-I75</f>
        <v>0</v>
      </c>
      <c r="Y75" s="24">
        <f>G75-J75</f>
        <v>0</v>
      </c>
      <c r="Z75" s="24">
        <f>G75-L75</f>
        <v>0</v>
      </c>
      <c r="AA75" s="24">
        <f>H75-K75</f>
        <v>0</v>
      </c>
      <c r="AB75" s="24">
        <f>H75-M75</f>
        <v>0</v>
      </c>
      <c r="AC75" s="24">
        <f t="shared" si="19"/>
        <v>0</v>
      </c>
      <c r="AD75" s="24">
        <f t="shared" si="19"/>
        <v>0</v>
      </c>
      <c r="AE75" s="24">
        <f>K75-O75</f>
        <v>0</v>
      </c>
      <c r="AF75" s="24">
        <f t="shared" si="20"/>
        <v>0</v>
      </c>
      <c r="AG75" s="24">
        <f t="shared" si="20"/>
        <v>0</v>
      </c>
    </row>
    <row r="76" spans="2:33" x14ac:dyDescent="0.25">
      <c r="B76" s="33" t="s">
        <v>269</v>
      </c>
      <c r="C76" s="21" t="s">
        <v>270</v>
      </c>
      <c r="D76" s="21" t="s">
        <v>271</v>
      </c>
      <c r="E76" s="22" t="s">
        <v>272</v>
      </c>
      <c r="F76" s="23">
        <f>G76+H76</f>
        <v>0</v>
      </c>
      <c r="G76" s="26"/>
      <c r="H76" s="26"/>
      <c r="I76" s="26"/>
      <c r="J76" s="26"/>
      <c r="K76" s="26"/>
      <c r="L76" s="23">
        <f t="shared" si="17"/>
        <v>0</v>
      </c>
      <c r="M76" s="26"/>
      <c r="N76" s="23">
        <f t="shared" si="18"/>
        <v>0</v>
      </c>
      <c r="O76" s="26"/>
      <c r="P76" s="26"/>
      <c r="Q76" s="26"/>
      <c r="R76" s="26"/>
      <c r="S76" s="26"/>
      <c r="T76" s="23">
        <f t="shared" si="16"/>
        <v>0</v>
      </c>
      <c r="U76" s="23">
        <f t="shared" si="16"/>
        <v>0</v>
      </c>
      <c r="W76" s="24">
        <f>F76-I76</f>
        <v>0</v>
      </c>
      <c r="X76" s="24">
        <f>G76-I76</f>
        <v>0</v>
      </c>
      <c r="Y76" s="24">
        <f>G76-J76</f>
        <v>0</v>
      </c>
      <c r="Z76" s="24">
        <f>G76-L76</f>
        <v>0</v>
      </c>
      <c r="AA76" s="24">
        <f>H76-K76</f>
        <v>0</v>
      </c>
      <c r="AB76" s="24">
        <f>H76-M76</f>
        <v>0</v>
      </c>
      <c r="AC76" s="24">
        <f t="shared" si="19"/>
        <v>0</v>
      </c>
      <c r="AD76" s="24">
        <f t="shared" si="19"/>
        <v>0</v>
      </c>
      <c r="AE76" s="24">
        <f>K76-O76</f>
        <v>0</v>
      </c>
      <c r="AF76" s="24">
        <f t="shared" si="20"/>
        <v>0</v>
      </c>
      <c r="AG76" s="24">
        <f t="shared" si="20"/>
        <v>0</v>
      </c>
    </row>
    <row r="77" spans="2:33" x14ac:dyDescent="0.25">
      <c r="B77" s="41"/>
      <c r="M77" s="42"/>
    </row>
  </sheetData>
  <mergeCells count="34">
    <mergeCell ref="N5:O5"/>
    <mergeCell ref="P5:Q5"/>
    <mergeCell ref="AG3:AG6"/>
    <mergeCell ref="F4:F6"/>
    <mergeCell ref="G4:I4"/>
    <mergeCell ref="J4:M4"/>
    <mergeCell ref="N4:Q4"/>
    <mergeCell ref="G5:G6"/>
    <mergeCell ref="H5:H6"/>
    <mergeCell ref="I5:I6"/>
    <mergeCell ref="J5:K5"/>
    <mergeCell ref="L5:M5"/>
    <mergeCell ref="AA3:AA6"/>
    <mergeCell ref="AB3:AB6"/>
    <mergeCell ref="AC3:AC6"/>
    <mergeCell ref="AD3:AD6"/>
    <mergeCell ref="AE3:AE6"/>
    <mergeCell ref="AF3:AF6"/>
    <mergeCell ref="R3:S5"/>
    <mergeCell ref="T3:U5"/>
    <mergeCell ref="W3:W6"/>
    <mergeCell ref="X3:X6"/>
    <mergeCell ref="Y3:Y6"/>
    <mergeCell ref="Z3:Z6"/>
    <mergeCell ref="B1:M1"/>
    <mergeCell ref="W1:AG1"/>
    <mergeCell ref="S2:U2"/>
    <mergeCell ref="W2:AG2"/>
    <mergeCell ref="B3:B6"/>
    <mergeCell ref="C3:C6"/>
    <mergeCell ref="D3:D6"/>
    <mergeCell ref="E3:E6"/>
    <mergeCell ref="F3:M3"/>
    <mergeCell ref="N3:Q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M33"/>
  <sheetViews>
    <sheetView zoomScale="90" zoomScaleNormal="90" workbookViewId="0">
      <pane xSplit="5" ySplit="1" topLeftCell="F25" activePane="bottomRight" state="frozen"/>
      <selection pane="topRight" activeCell="E1" sqref="E1"/>
      <selection pane="bottomLeft" activeCell="A8" sqref="A8"/>
      <selection pane="bottomRight"/>
    </sheetView>
  </sheetViews>
  <sheetFormatPr defaultRowHeight="15.75" x14ac:dyDescent="0.25"/>
  <cols>
    <col min="1" max="1" width="0.85546875" style="1" customWidth="1"/>
    <col min="2" max="2" width="36.85546875" style="1" customWidth="1"/>
    <col min="3" max="4" width="9.85546875" style="1" customWidth="1"/>
    <col min="5" max="5" width="17.140625" style="1" customWidth="1"/>
    <col min="6" max="11" width="9.140625" style="1"/>
    <col min="12" max="12" width="13.5703125" style="1" customWidth="1"/>
    <col min="13" max="13" width="12.28515625" style="1" customWidth="1"/>
    <col min="14" max="21" width="11.140625" style="1" customWidth="1"/>
    <col min="22" max="22" width="3.42578125" style="1" customWidth="1"/>
    <col min="23" max="16384" width="9.140625" style="1"/>
  </cols>
  <sheetData>
    <row r="1" spans="2:13" ht="60" customHeight="1" x14ac:dyDescent="0.25">
      <c r="B1" s="43" t="s">
        <v>273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2:13" x14ac:dyDescent="0.25">
      <c r="B2" s="4" t="s">
        <v>274</v>
      </c>
      <c r="K2" s="44"/>
      <c r="L2" s="44"/>
      <c r="M2" s="44"/>
    </row>
    <row r="3" spans="2:13" x14ac:dyDescent="0.25">
      <c r="B3" s="8" t="s">
        <v>275</v>
      </c>
      <c r="C3" s="8" t="s">
        <v>276</v>
      </c>
      <c r="D3" s="7" t="s">
        <v>6</v>
      </c>
      <c r="E3" s="8" t="s">
        <v>277</v>
      </c>
      <c r="F3" s="8" t="s">
        <v>278</v>
      </c>
      <c r="G3" s="8"/>
      <c r="H3" s="45" t="s">
        <v>279</v>
      </c>
      <c r="I3" s="46"/>
      <c r="J3" s="47"/>
    </row>
    <row r="4" spans="2:13" ht="24" x14ac:dyDescent="0.25">
      <c r="B4" s="8"/>
      <c r="C4" s="8"/>
      <c r="D4" s="14"/>
      <c r="E4" s="8"/>
      <c r="F4" s="15" t="s">
        <v>280</v>
      </c>
      <c r="G4" s="15" t="s">
        <v>281</v>
      </c>
      <c r="H4" s="48"/>
      <c r="I4" s="46"/>
      <c r="J4" s="47"/>
    </row>
    <row r="5" spans="2:13" x14ac:dyDescent="0.25">
      <c r="B5" s="15">
        <v>1</v>
      </c>
      <c r="C5" s="15">
        <v>2</v>
      </c>
      <c r="D5" s="15"/>
      <c r="E5" s="15">
        <v>3</v>
      </c>
      <c r="F5" s="15">
        <v>4</v>
      </c>
      <c r="G5" s="15">
        <v>5</v>
      </c>
      <c r="H5" s="49"/>
      <c r="I5" s="46"/>
      <c r="J5" s="47"/>
    </row>
    <row r="6" spans="2:13" x14ac:dyDescent="0.25">
      <c r="B6" s="20" t="s">
        <v>282</v>
      </c>
      <c r="C6" s="28" t="s">
        <v>42</v>
      </c>
      <c r="D6" s="28" t="s">
        <v>43</v>
      </c>
      <c r="E6" s="15" t="s">
        <v>283</v>
      </c>
      <c r="F6" s="23">
        <f>F7+F12+F18+F22+F23+F26</f>
        <v>0</v>
      </c>
      <c r="G6" s="23">
        <f>G7+G12+G18+G22+G23+G26</f>
        <v>0</v>
      </c>
      <c r="H6" s="50">
        <f t="shared" ref="H6:H32" si="0">F6-G6</f>
        <v>0</v>
      </c>
      <c r="I6" s="51"/>
      <c r="J6" s="52"/>
    </row>
    <row r="7" spans="2:13" ht="36" x14ac:dyDescent="0.25">
      <c r="B7" s="53" t="s">
        <v>284</v>
      </c>
      <c r="C7" s="28" t="s">
        <v>285</v>
      </c>
      <c r="D7" s="28" t="s">
        <v>286</v>
      </c>
      <c r="E7" s="15" t="s">
        <v>287</v>
      </c>
      <c r="F7" s="26"/>
      <c r="G7" s="54"/>
      <c r="H7" s="50">
        <f t="shared" si="0"/>
        <v>0</v>
      </c>
      <c r="I7" s="55"/>
      <c r="J7" s="56"/>
    </row>
    <row r="8" spans="2:13" ht="24" x14ac:dyDescent="0.25">
      <c r="B8" s="53" t="s">
        <v>288</v>
      </c>
      <c r="C8" s="28" t="s">
        <v>289</v>
      </c>
      <c r="D8" s="28" t="s">
        <v>190</v>
      </c>
      <c r="E8" s="15" t="s">
        <v>290</v>
      </c>
      <c r="F8" s="26"/>
      <c r="G8" s="54"/>
      <c r="H8" s="50">
        <f t="shared" si="0"/>
        <v>0</v>
      </c>
      <c r="I8" s="55"/>
      <c r="J8" s="56"/>
    </row>
    <row r="9" spans="2:13" x14ac:dyDescent="0.25">
      <c r="B9" s="53" t="s">
        <v>291</v>
      </c>
      <c r="C9" s="28" t="s">
        <v>292</v>
      </c>
      <c r="D9" s="28" t="s">
        <v>194</v>
      </c>
      <c r="E9" s="15" t="s">
        <v>293</v>
      </c>
      <c r="F9" s="26"/>
      <c r="G9" s="54"/>
      <c r="H9" s="50">
        <f t="shared" si="0"/>
        <v>0</v>
      </c>
      <c r="I9" s="55"/>
      <c r="J9" s="56"/>
    </row>
    <row r="10" spans="2:13" ht="24" x14ac:dyDescent="0.25">
      <c r="B10" s="53" t="s">
        <v>294</v>
      </c>
      <c r="C10" s="28" t="s">
        <v>295</v>
      </c>
      <c r="D10" s="28" t="s">
        <v>198</v>
      </c>
      <c r="E10" s="15" t="s">
        <v>296</v>
      </c>
      <c r="F10" s="26"/>
      <c r="G10" s="54"/>
      <c r="H10" s="50">
        <f t="shared" si="0"/>
        <v>0</v>
      </c>
      <c r="I10" s="55"/>
      <c r="J10" s="56"/>
    </row>
    <row r="11" spans="2:13" ht="30" customHeight="1" x14ac:dyDescent="0.25">
      <c r="B11" s="57" t="s">
        <v>297</v>
      </c>
      <c r="C11" s="30"/>
      <c r="D11" s="30"/>
      <c r="E11" s="31"/>
      <c r="F11" s="50">
        <f>F7-(F8+F9+F10)</f>
        <v>0</v>
      </c>
      <c r="G11" s="50">
        <f>G7-(G8+G9+G10)</f>
        <v>0</v>
      </c>
      <c r="H11" s="50">
        <f t="shared" si="0"/>
        <v>0</v>
      </c>
      <c r="I11" s="58"/>
      <c r="J11" s="56"/>
    </row>
    <row r="12" spans="2:13" ht="24" x14ac:dyDescent="0.25">
      <c r="B12" s="53" t="s">
        <v>298</v>
      </c>
      <c r="C12" s="28" t="s">
        <v>299</v>
      </c>
      <c r="D12" s="28" t="s">
        <v>300</v>
      </c>
      <c r="E12" s="15" t="s">
        <v>301</v>
      </c>
      <c r="F12" s="26"/>
      <c r="G12" s="54"/>
      <c r="H12" s="50">
        <f t="shared" si="0"/>
        <v>0</v>
      </c>
      <c r="I12" s="55"/>
      <c r="J12" s="56"/>
    </row>
    <row r="13" spans="2:13" x14ac:dyDescent="0.25">
      <c r="B13" s="53" t="s">
        <v>302</v>
      </c>
      <c r="C13" s="28" t="s">
        <v>303</v>
      </c>
      <c r="D13" s="59">
        <v>121</v>
      </c>
      <c r="E13" s="28" t="s">
        <v>304</v>
      </c>
      <c r="F13" s="26"/>
      <c r="G13" s="54"/>
      <c r="H13" s="50">
        <f t="shared" si="0"/>
        <v>0</v>
      </c>
      <c r="I13" s="55"/>
      <c r="J13" s="56"/>
    </row>
    <row r="14" spans="2:13" ht="24" x14ac:dyDescent="0.25">
      <c r="B14" s="53" t="s">
        <v>305</v>
      </c>
      <c r="C14" s="28" t="s">
        <v>306</v>
      </c>
      <c r="D14" s="60">
        <v>122</v>
      </c>
      <c r="E14" s="28" t="s">
        <v>307</v>
      </c>
      <c r="F14" s="26"/>
      <c r="G14" s="54"/>
      <c r="H14" s="50">
        <f t="shared" si="0"/>
        <v>0</v>
      </c>
      <c r="I14" s="55"/>
      <c r="J14" s="56"/>
    </row>
    <row r="15" spans="2:13" ht="27.75" customHeight="1" x14ac:dyDescent="0.25">
      <c r="B15" s="53" t="s">
        <v>308</v>
      </c>
      <c r="C15" s="28" t="s">
        <v>309</v>
      </c>
      <c r="D15" s="60">
        <v>123</v>
      </c>
      <c r="E15" s="28" t="s">
        <v>310</v>
      </c>
      <c r="F15" s="26"/>
      <c r="G15" s="54"/>
      <c r="H15" s="50">
        <f t="shared" si="0"/>
        <v>0</v>
      </c>
      <c r="I15" s="55"/>
      <c r="J15" s="56"/>
    </row>
    <row r="16" spans="2:13" x14ac:dyDescent="0.25">
      <c r="B16" s="57" t="s">
        <v>311</v>
      </c>
      <c r="C16" s="30"/>
      <c r="D16" s="31"/>
      <c r="E16" s="30"/>
      <c r="F16" s="50">
        <f>F12-(F13+F14)</f>
        <v>0</v>
      </c>
      <c r="G16" s="50">
        <f>G12-(G13+G14)</f>
        <v>0</v>
      </c>
      <c r="H16" s="50">
        <f t="shared" si="0"/>
        <v>0</v>
      </c>
      <c r="I16" s="55"/>
      <c r="J16" s="56"/>
    </row>
    <row r="17" spans="2:10" x14ac:dyDescent="0.25">
      <c r="B17" s="57" t="s">
        <v>312</v>
      </c>
      <c r="C17" s="30"/>
      <c r="D17" s="31"/>
      <c r="E17" s="30"/>
      <c r="F17" s="50">
        <f>F14-F15</f>
        <v>0</v>
      </c>
      <c r="G17" s="50">
        <f>G14-G15</f>
        <v>0</v>
      </c>
      <c r="H17" s="50">
        <f t="shared" si="0"/>
        <v>0</v>
      </c>
      <c r="I17" s="55"/>
      <c r="J17" s="56"/>
    </row>
    <row r="18" spans="2:10" ht="36" x14ac:dyDescent="0.25">
      <c r="B18" s="53" t="s">
        <v>313</v>
      </c>
      <c r="C18" s="28" t="s">
        <v>314</v>
      </c>
      <c r="D18" s="28" t="s">
        <v>315</v>
      </c>
      <c r="E18" s="15" t="s">
        <v>316</v>
      </c>
      <c r="F18" s="26"/>
      <c r="G18" s="54"/>
      <c r="H18" s="50">
        <f t="shared" si="0"/>
        <v>0</v>
      </c>
      <c r="I18" s="55"/>
      <c r="J18" s="56"/>
    </row>
    <row r="19" spans="2:10" ht="36" x14ac:dyDescent="0.25">
      <c r="B19" s="25" t="s">
        <v>317</v>
      </c>
      <c r="C19" s="28" t="s">
        <v>318</v>
      </c>
      <c r="D19" s="28" t="s">
        <v>319</v>
      </c>
      <c r="E19" s="15" t="s">
        <v>320</v>
      </c>
      <c r="F19" s="26"/>
      <c r="G19" s="54"/>
      <c r="H19" s="50">
        <f t="shared" si="0"/>
        <v>0</v>
      </c>
      <c r="I19" s="55"/>
      <c r="J19" s="56"/>
    </row>
    <row r="20" spans="2:10" x14ac:dyDescent="0.25">
      <c r="B20" s="25" t="s">
        <v>321</v>
      </c>
      <c r="C20" s="28" t="s">
        <v>322</v>
      </c>
      <c r="D20" s="28" t="s">
        <v>323</v>
      </c>
      <c r="E20" s="15" t="s">
        <v>324</v>
      </c>
      <c r="F20" s="26"/>
      <c r="G20" s="54"/>
      <c r="H20" s="50">
        <f t="shared" si="0"/>
        <v>0</v>
      </c>
      <c r="I20" s="55"/>
      <c r="J20" s="56"/>
    </row>
    <row r="21" spans="2:10" x14ac:dyDescent="0.25">
      <c r="B21" s="36" t="s">
        <v>325</v>
      </c>
      <c r="C21" s="30"/>
      <c r="D21" s="30"/>
      <c r="E21" s="31"/>
      <c r="F21" s="50">
        <f>F18-(F19+F20)</f>
        <v>0</v>
      </c>
      <c r="G21" s="50">
        <f>G18-(G19+G20)</f>
        <v>0</v>
      </c>
      <c r="H21" s="50">
        <f t="shared" si="0"/>
        <v>0</v>
      </c>
      <c r="I21" s="55"/>
      <c r="J21" s="56"/>
    </row>
    <row r="22" spans="2:10" ht="36" x14ac:dyDescent="0.25">
      <c r="B22" s="53" t="s">
        <v>326</v>
      </c>
      <c r="C22" s="28" t="s">
        <v>327</v>
      </c>
      <c r="D22" s="28" t="s">
        <v>328</v>
      </c>
      <c r="E22" s="15" t="s">
        <v>329</v>
      </c>
      <c r="F22" s="26"/>
      <c r="G22" s="54"/>
      <c r="H22" s="50">
        <f t="shared" si="0"/>
        <v>0</v>
      </c>
      <c r="I22" s="55"/>
      <c r="J22" s="56"/>
    </row>
    <row r="23" spans="2:10" ht="24" x14ac:dyDescent="0.25">
      <c r="B23" s="53" t="s">
        <v>330</v>
      </c>
      <c r="C23" s="28" t="s">
        <v>331</v>
      </c>
      <c r="D23" s="28" t="s">
        <v>332</v>
      </c>
      <c r="E23" s="15" t="s">
        <v>333</v>
      </c>
      <c r="F23" s="26"/>
      <c r="G23" s="54"/>
      <c r="H23" s="50">
        <f t="shared" si="0"/>
        <v>0</v>
      </c>
      <c r="I23" s="55"/>
      <c r="J23" s="56"/>
    </row>
    <row r="24" spans="2:10" ht="24" x14ac:dyDescent="0.25">
      <c r="B24" s="53" t="s">
        <v>334</v>
      </c>
      <c r="C24" s="28" t="s">
        <v>335</v>
      </c>
      <c r="D24" s="28" t="s">
        <v>336</v>
      </c>
      <c r="E24" s="15" t="s">
        <v>337</v>
      </c>
      <c r="F24" s="26"/>
      <c r="G24" s="54"/>
      <c r="H24" s="50">
        <f t="shared" si="0"/>
        <v>0</v>
      </c>
      <c r="I24" s="55"/>
      <c r="J24" s="56"/>
    </row>
    <row r="25" spans="2:10" x14ac:dyDescent="0.25">
      <c r="B25" s="57" t="s">
        <v>338</v>
      </c>
      <c r="C25" s="30"/>
      <c r="D25" s="30"/>
      <c r="E25" s="31"/>
      <c r="F25" s="61">
        <f>F23-F24</f>
        <v>0</v>
      </c>
      <c r="G25" s="61">
        <f>G23-G24</f>
        <v>0</v>
      </c>
      <c r="H25" s="50">
        <f t="shared" si="0"/>
        <v>0</v>
      </c>
      <c r="I25" s="55"/>
      <c r="J25" s="56"/>
    </row>
    <row r="26" spans="2:10" ht="48" x14ac:dyDescent="0.25">
      <c r="B26" s="53" t="s">
        <v>339</v>
      </c>
      <c r="C26" s="28" t="s">
        <v>340</v>
      </c>
      <c r="D26" s="28" t="s">
        <v>341</v>
      </c>
      <c r="E26" s="15" t="s">
        <v>342</v>
      </c>
      <c r="F26" s="26"/>
      <c r="G26" s="54"/>
      <c r="H26" s="50">
        <f t="shared" si="0"/>
        <v>0</v>
      </c>
      <c r="I26" s="55"/>
      <c r="J26" s="56"/>
    </row>
    <row r="27" spans="2:10" x14ac:dyDescent="0.25">
      <c r="B27" s="25" t="s">
        <v>343</v>
      </c>
      <c r="C27" s="28" t="s">
        <v>344</v>
      </c>
      <c r="D27" s="28" t="s">
        <v>223</v>
      </c>
      <c r="E27" s="15" t="s">
        <v>345</v>
      </c>
      <c r="F27" s="26"/>
      <c r="G27" s="54"/>
      <c r="H27" s="50">
        <f t="shared" si="0"/>
        <v>0</v>
      </c>
      <c r="I27" s="55"/>
      <c r="J27" s="56"/>
    </row>
    <row r="28" spans="2:10" x14ac:dyDescent="0.25">
      <c r="B28" s="27" t="s">
        <v>346</v>
      </c>
      <c r="C28" s="28" t="s">
        <v>347</v>
      </c>
      <c r="D28" s="28" t="s">
        <v>348</v>
      </c>
      <c r="E28" s="15" t="s">
        <v>349</v>
      </c>
      <c r="F28" s="26"/>
      <c r="G28" s="54"/>
      <c r="H28" s="50">
        <f t="shared" si="0"/>
        <v>0</v>
      </c>
      <c r="I28" s="55"/>
      <c r="J28" s="56"/>
    </row>
    <row r="29" spans="2:10" x14ac:dyDescent="0.25">
      <c r="B29" s="27" t="s">
        <v>350</v>
      </c>
      <c r="C29" s="28" t="s">
        <v>351</v>
      </c>
      <c r="D29" s="28" t="s">
        <v>227</v>
      </c>
      <c r="E29" s="15" t="s">
        <v>352</v>
      </c>
      <c r="F29" s="26"/>
      <c r="G29" s="54"/>
      <c r="H29" s="50">
        <f t="shared" si="0"/>
        <v>0</v>
      </c>
      <c r="I29" s="55"/>
      <c r="J29" s="56"/>
    </row>
    <row r="30" spans="2:10" x14ac:dyDescent="0.25">
      <c r="B30" s="29" t="s">
        <v>353</v>
      </c>
      <c r="C30" s="30"/>
      <c r="D30" s="30"/>
      <c r="E30" s="31"/>
      <c r="F30" s="50">
        <f>F26-F27</f>
        <v>0</v>
      </c>
      <c r="G30" s="50">
        <f>G26-G27</f>
        <v>0</v>
      </c>
      <c r="H30" s="50">
        <f t="shared" si="0"/>
        <v>0</v>
      </c>
      <c r="I30" s="55"/>
      <c r="J30" s="56"/>
    </row>
    <row r="31" spans="2:10" x14ac:dyDescent="0.25">
      <c r="B31" s="29" t="s">
        <v>354</v>
      </c>
      <c r="C31" s="30"/>
      <c r="D31" s="30"/>
      <c r="E31" s="31" t="s">
        <v>355</v>
      </c>
      <c r="F31" s="50">
        <f>F27-F28</f>
        <v>0</v>
      </c>
      <c r="G31" s="50">
        <f>G27-G28</f>
        <v>0</v>
      </c>
      <c r="H31" s="50">
        <f t="shared" si="0"/>
        <v>0</v>
      </c>
      <c r="I31" s="62"/>
      <c r="J31" s="62"/>
    </row>
    <row r="32" spans="2:10" x14ac:dyDescent="0.25">
      <c r="B32" s="29" t="s">
        <v>356</v>
      </c>
      <c r="C32" s="30"/>
      <c r="D32" s="30"/>
      <c r="E32" s="31"/>
      <c r="F32" s="61">
        <f>F26-F29</f>
        <v>0</v>
      </c>
      <c r="G32" s="61">
        <f>G26-G29</f>
        <v>0</v>
      </c>
      <c r="H32" s="50">
        <f t="shared" si="0"/>
        <v>0</v>
      </c>
      <c r="I32" s="62"/>
      <c r="J32" s="62"/>
    </row>
    <row r="33" spans="2:10" x14ac:dyDescent="0.25">
      <c r="B33" s="63"/>
      <c r="C33" s="64"/>
      <c r="D33" s="64"/>
      <c r="E33" s="65"/>
      <c r="F33" s="62"/>
      <c r="G33" s="62"/>
      <c r="H33" s="62"/>
      <c r="I33" s="62"/>
      <c r="J33" s="62"/>
    </row>
  </sheetData>
  <mergeCells count="8">
    <mergeCell ref="B1:M1"/>
    <mergeCell ref="K2:M2"/>
    <mergeCell ref="B3:B4"/>
    <mergeCell ref="C3:C4"/>
    <mergeCell ref="D3:D4"/>
    <mergeCell ref="E3:E4"/>
    <mergeCell ref="F3:G3"/>
    <mergeCell ref="H3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N40"/>
  <sheetViews>
    <sheetView topLeftCell="A21" zoomScale="90" zoomScaleNormal="90" workbookViewId="0"/>
  </sheetViews>
  <sheetFormatPr defaultRowHeight="15.75" x14ac:dyDescent="0.25"/>
  <cols>
    <col min="1" max="1" width="0.85546875" style="1" customWidth="1"/>
    <col min="2" max="2" width="36.85546875" style="1" customWidth="1"/>
    <col min="3" max="4" width="9.85546875" style="1" customWidth="1"/>
    <col min="5" max="5" width="17.140625" style="1" customWidth="1"/>
    <col min="6" max="11" width="9.140625" style="1"/>
    <col min="12" max="12" width="13.5703125" style="1" customWidth="1"/>
    <col min="13" max="13" width="12.28515625" style="1" customWidth="1"/>
    <col min="14" max="21" width="11.140625" style="1" customWidth="1"/>
    <col min="22" max="22" width="3.42578125" style="1" customWidth="1"/>
    <col min="23" max="16384" width="9.140625" style="1"/>
  </cols>
  <sheetData>
    <row r="1" spans="2:13" x14ac:dyDescent="0.25">
      <c r="B1" s="4" t="s">
        <v>357</v>
      </c>
      <c r="F1" s="5" t="s">
        <v>358</v>
      </c>
      <c r="G1" s="5"/>
      <c r="H1" s="5"/>
    </row>
    <row r="2" spans="2:13" ht="38.25" x14ac:dyDescent="0.25">
      <c r="B2" s="66" t="s">
        <v>359</v>
      </c>
      <c r="C2" s="67">
        <v>1</v>
      </c>
      <c r="D2" s="68"/>
      <c r="E2" s="69"/>
      <c r="F2" s="70"/>
      <c r="G2" s="71"/>
      <c r="H2" s="72"/>
      <c r="I2" s="72"/>
      <c r="J2" s="72"/>
      <c r="K2" s="71"/>
      <c r="L2" s="73"/>
      <c r="M2" s="74"/>
    </row>
    <row r="3" spans="2:13" x14ac:dyDescent="0.25">
      <c r="B3" s="75" t="s">
        <v>360</v>
      </c>
      <c r="C3" s="76">
        <v>2</v>
      </c>
      <c r="D3" s="77"/>
      <c r="E3" s="69"/>
      <c r="F3" s="70"/>
      <c r="G3" s="71"/>
      <c r="H3" s="78"/>
      <c r="I3" s="78"/>
      <c r="J3" s="78"/>
      <c r="K3" s="71"/>
      <c r="L3" s="73"/>
      <c r="M3" s="74"/>
    </row>
    <row r="4" spans="2:13" ht="25.5" x14ac:dyDescent="0.25">
      <c r="B4" s="66" t="s">
        <v>361</v>
      </c>
      <c r="C4" s="67">
        <v>3</v>
      </c>
      <c r="D4" s="68"/>
      <c r="E4" s="69"/>
      <c r="F4" s="70"/>
      <c r="G4" s="71"/>
      <c r="H4" s="78"/>
      <c r="I4" s="78"/>
      <c r="J4" s="78"/>
      <c r="K4" s="71"/>
      <c r="L4" s="73"/>
      <c r="M4" s="74"/>
    </row>
    <row r="5" spans="2:13" x14ac:dyDescent="0.25">
      <c r="B5" s="66" t="s">
        <v>362</v>
      </c>
      <c r="C5" s="67">
        <v>4</v>
      </c>
      <c r="D5" s="68"/>
      <c r="E5" s="79"/>
      <c r="F5" s="71"/>
      <c r="G5" s="72"/>
      <c r="H5" s="72"/>
      <c r="I5" s="72"/>
      <c r="J5" s="71"/>
      <c r="K5" s="72"/>
      <c r="L5" s="72"/>
      <c r="M5" s="74"/>
    </row>
    <row r="6" spans="2:13" ht="38.25" x14ac:dyDescent="0.25">
      <c r="B6" s="66" t="s">
        <v>363</v>
      </c>
      <c r="C6" s="67">
        <v>5</v>
      </c>
      <c r="D6" s="68"/>
      <c r="E6" s="69"/>
      <c r="F6" s="70"/>
      <c r="G6" s="70"/>
      <c r="H6" s="70"/>
      <c r="I6" s="71"/>
      <c r="J6" s="80" t="s">
        <v>364</v>
      </c>
      <c r="K6" s="80"/>
      <c r="L6" s="80"/>
    </row>
    <row r="7" spans="2:13" x14ac:dyDescent="0.25">
      <c r="B7" s="81" t="s">
        <v>365</v>
      </c>
      <c r="C7" s="82">
        <v>6</v>
      </c>
      <c r="D7" s="83"/>
      <c r="E7" s="84"/>
      <c r="F7" s="85"/>
      <c r="G7" s="85"/>
      <c r="H7" s="85"/>
      <c r="I7" s="71"/>
      <c r="J7" s="86"/>
    </row>
    <row r="8" spans="2:13" x14ac:dyDescent="0.25">
      <c r="B8" s="87"/>
      <c r="C8" s="71"/>
      <c r="D8" s="71"/>
      <c r="E8" s="85"/>
      <c r="F8" s="85"/>
      <c r="G8" s="85"/>
      <c r="H8" s="85"/>
      <c r="I8" s="71"/>
      <c r="J8" s="86"/>
    </row>
    <row r="9" spans="2:13" x14ac:dyDescent="0.25">
      <c r="B9" s="88" t="s">
        <v>366</v>
      </c>
      <c r="C9" s="89" t="s">
        <v>367</v>
      </c>
      <c r="D9" s="90">
        <f>E2-E3</f>
        <v>0</v>
      </c>
      <c r="E9" s="85"/>
      <c r="F9" s="85"/>
      <c r="G9" s="85"/>
      <c r="H9" s="85"/>
      <c r="I9" s="71"/>
      <c r="J9" s="86"/>
    </row>
    <row r="10" spans="2:13" x14ac:dyDescent="0.25">
      <c r="B10" s="88" t="s">
        <v>368</v>
      </c>
      <c r="C10" s="89" t="s">
        <v>369</v>
      </c>
      <c r="D10" s="90">
        <f>E2-E4</f>
        <v>0</v>
      </c>
      <c r="E10" s="85"/>
      <c r="F10" s="85"/>
      <c r="G10" s="85"/>
      <c r="H10" s="85"/>
      <c r="I10" s="71"/>
      <c r="J10" s="86"/>
    </row>
    <row r="11" spans="2:13" x14ac:dyDescent="0.25">
      <c r="B11" s="88" t="s">
        <v>370</v>
      </c>
      <c r="C11" s="89" t="s">
        <v>371</v>
      </c>
      <c r="D11" s="90">
        <f>E4-E5</f>
        <v>0</v>
      </c>
      <c r="E11" s="85"/>
      <c r="F11" s="85"/>
      <c r="G11" s="85"/>
      <c r="H11" s="85"/>
      <c r="I11" s="71"/>
      <c r="J11" s="86"/>
    </row>
    <row r="12" spans="2:13" x14ac:dyDescent="0.25">
      <c r="B12" s="88" t="s">
        <v>372</v>
      </c>
      <c r="C12" s="89" t="s">
        <v>373</v>
      </c>
      <c r="D12" s="90">
        <f>E6-E7</f>
        <v>0</v>
      </c>
      <c r="E12" s="85"/>
      <c r="F12" s="85"/>
      <c r="G12" s="85"/>
      <c r="H12" s="85"/>
      <c r="I12" s="71"/>
      <c r="J12" s="86"/>
    </row>
    <row r="13" spans="2:13" x14ac:dyDescent="0.25">
      <c r="B13" s="87"/>
      <c r="C13" s="71"/>
      <c r="D13" s="71"/>
      <c r="E13" s="85"/>
      <c r="F13" s="85"/>
      <c r="G13" s="85"/>
      <c r="H13" s="85"/>
      <c r="I13" s="71"/>
      <c r="J13" s="86"/>
    </row>
    <row r="14" spans="2:13" x14ac:dyDescent="0.25">
      <c r="B14" s="63"/>
      <c r="C14" s="64"/>
      <c r="D14" s="64"/>
      <c r="E14" s="65"/>
      <c r="F14" s="62"/>
      <c r="G14" s="62"/>
      <c r="H14" s="62"/>
      <c r="I14" s="62"/>
      <c r="J14" s="62"/>
    </row>
    <row r="15" spans="2:13" x14ac:dyDescent="0.25">
      <c r="B15" s="4" t="s">
        <v>374</v>
      </c>
      <c r="F15" s="5" t="s">
        <v>358</v>
      </c>
      <c r="G15" s="5"/>
      <c r="H15" s="5"/>
    </row>
    <row r="16" spans="2:13" ht="41.25" customHeight="1" x14ac:dyDescent="0.25">
      <c r="B16" s="81" t="s">
        <v>375</v>
      </c>
      <c r="C16" s="67">
        <v>1</v>
      </c>
      <c r="D16" s="68"/>
      <c r="E16" s="69"/>
      <c r="I16" s="71"/>
      <c r="J16" s="74"/>
      <c r="L16" s="74"/>
      <c r="M16" s="74"/>
    </row>
    <row r="17" spans="1:14" x14ac:dyDescent="0.25">
      <c r="B17" s="91"/>
      <c r="C17" s="91"/>
      <c r="D17" s="91"/>
      <c r="E17" s="91"/>
      <c r="F17" s="91"/>
      <c r="G17" s="91"/>
      <c r="H17" s="71"/>
      <c r="I17" s="74"/>
      <c r="J17" s="71"/>
      <c r="K17" s="74"/>
      <c r="L17" s="74"/>
      <c r="M17" s="74"/>
    </row>
    <row r="18" spans="1:14" x14ac:dyDescent="0.25">
      <c r="B18" s="4" t="s">
        <v>376</v>
      </c>
      <c r="F18" s="5" t="s">
        <v>358</v>
      </c>
      <c r="G18" s="5"/>
      <c r="H18" s="5"/>
      <c r="N18" s="92"/>
    </row>
    <row r="19" spans="1:14" ht="25.5" x14ac:dyDescent="0.25">
      <c r="B19" s="66" t="s">
        <v>377</v>
      </c>
      <c r="C19" s="67">
        <v>1</v>
      </c>
      <c r="D19" s="68"/>
      <c r="E19" s="66"/>
      <c r="F19" s="86"/>
      <c r="G19" s="71"/>
      <c r="H19" s="74"/>
      <c r="L19" s="74"/>
      <c r="M19" s="74"/>
      <c r="N19" s="92"/>
    </row>
    <row r="20" spans="1:14" x14ac:dyDescent="0.25">
      <c r="N20" s="92"/>
    </row>
    <row r="21" spans="1:14" x14ac:dyDescent="0.25">
      <c r="B21" s="4" t="s">
        <v>378</v>
      </c>
      <c r="F21" s="5" t="s">
        <v>358</v>
      </c>
      <c r="G21" s="5"/>
      <c r="H21" s="5"/>
      <c r="N21" s="92"/>
    </row>
    <row r="22" spans="1:14" ht="25.5" x14ac:dyDescent="0.25">
      <c r="B22" s="66" t="s">
        <v>379</v>
      </c>
      <c r="C22" s="76">
        <v>1</v>
      </c>
      <c r="D22" s="77"/>
      <c r="E22" s="93"/>
      <c r="F22" s="71"/>
      <c r="G22" s="72"/>
      <c r="H22" s="72"/>
      <c r="I22" s="72"/>
      <c r="J22" s="72"/>
      <c r="K22" s="71"/>
      <c r="L22" s="73"/>
      <c r="M22" s="73"/>
      <c r="N22" s="74"/>
    </row>
    <row r="23" spans="1:14" x14ac:dyDescent="0.25">
      <c r="A23" s="1">
        <f>D2-D3</f>
        <v>0</v>
      </c>
      <c r="B23" s="66" t="s">
        <v>380</v>
      </c>
      <c r="C23" s="76">
        <v>2</v>
      </c>
      <c r="D23" s="77"/>
      <c r="E23" s="93"/>
      <c r="F23" s="94"/>
      <c r="G23" s="94"/>
      <c r="H23" s="94"/>
      <c r="I23" s="94"/>
      <c r="J23" s="94"/>
      <c r="K23" s="94"/>
      <c r="L23" s="71"/>
      <c r="M23" s="73"/>
    </row>
    <row r="24" spans="1:14" ht="51.75" x14ac:dyDescent="0.25">
      <c r="B24" s="95" t="s">
        <v>381</v>
      </c>
      <c r="C24" s="82">
        <v>3</v>
      </c>
      <c r="D24" s="83"/>
      <c r="E24" s="93"/>
      <c r="F24" s="73"/>
      <c r="G24" s="72"/>
      <c r="H24" s="72"/>
      <c r="I24" s="96"/>
      <c r="J24" s="96"/>
      <c r="K24" s="96"/>
      <c r="L24" s="96"/>
      <c r="M24" s="96"/>
      <c r="N24" s="92"/>
    </row>
    <row r="25" spans="1:14" x14ac:dyDescent="0.25">
      <c r="B25" s="75" t="s">
        <v>380</v>
      </c>
      <c r="C25" s="82">
        <v>4</v>
      </c>
      <c r="D25" s="83"/>
      <c r="E25" s="93"/>
      <c r="F25" s="74"/>
      <c r="I25" s="92"/>
      <c r="J25" s="92"/>
      <c r="K25" s="92"/>
      <c r="L25" s="92"/>
      <c r="M25" s="92"/>
      <c r="N25" s="92"/>
    </row>
    <row r="26" spans="1:14" x14ac:dyDescent="0.25">
      <c r="A26" s="1">
        <f>D2-D3</f>
        <v>0</v>
      </c>
      <c r="B26" s="74"/>
      <c r="C26" s="71"/>
      <c r="D26" s="71"/>
      <c r="E26" s="74"/>
      <c r="F26" s="74"/>
      <c r="I26" s="92"/>
      <c r="J26" s="92"/>
      <c r="K26" s="92"/>
      <c r="L26" s="92"/>
      <c r="M26" s="92"/>
      <c r="N26" s="92"/>
    </row>
    <row r="27" spans="1:14" x14ac:dyDescent="0.25">
      <c r="B27" s="97" t="s">
        <v>366</v>
      </c>
      <c r="C27" s="98" t="s">
        <v>367</v>
      </c>
      <c r="D27" s="99">
        <f>E22-E23</f>
        <v>0</v>
      </c>
      <c r="E27" s="74"/>
      <c r="F27" s="74"/>
      <c r="I27" s="92"/>
      <c r="J27" s="92"/>
      <c r="K27" s="92"/>
      <c r="L27" s="92"/>
      <c r="M27" s="92"/>
      <c r="N27" s="92"/>
    </row>
    <row r="28" spans="1:14" x14ac:dyDescent="0.25">
      <c r="B28" s="97" t="s">
        <v>382</v>
      </c>
      <c r="C28" s="98" t="s">
        <v>369</v>
      </c>
      <c r="D28" s="99">
        <f>E23-E24</f>
        <v>0</v>
      </c>
      <c r="E28" s="74"/>
      <c r="F28" s="74"/>
      <c r="I28" s="92"/>
      <c r="J28" s="92"/>
      <c r="K28" s="92"/>
      <c r="L28" s="92"/>
      <c r="M28" s="92"/>
      <c r="N28" s="92"/>
    </row>
    <row r="29" spans="1:14" x14ac:dyDescent="0.25">
      <c r="B29" s="97" t="s">
        <v>370</v>
      </c>
      <c r="C29" s="98" t="s">
        <v>371</v>
      </c>
      <c r="D29" s="99">
        <f>E24-E25</f>
        <v>0</v>
      </c>
      <c r="E29" s="74"/>
      <c r="F29" s="74"/>
      <c r="I29" s="92"/>
      <c r="J29" s="92"/>
      <c r="K29" s="92"/>
      <c r="L29" s="92"/>
      <c r="M29" s="92"/>
      <c r="N29" s="92"/>
    </row>
    <row r="30" spans="1:14" x14ac:dyDescent="0.25"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</row>
    <row r="31" spans="1:14" x14ac:dyDescent="0.25">
      <c r="B31" s="4" t="s">
        <v>383</v>
      </c>
      <c r="F31" s="5" t="s">
        <v>358</v>
      </c>
      <c r="G31" s="5"/>
      <c r="H31" s="5"/>
    </row>
    <row r="32" spans="1:14" ht="41.25" customHeight="1" x14ac:dyDescent="0.25">
      <c r="B32" s="100" t="s">
        <v>384</v>
      </c>
      <c r="C32" s="101">
        <v>1</v>
      </c>
      <c r="D32" s="102"/>
      <c r="E32" s="69"/>
      <c r="F32" s="70"/>
      <c r="G32" s="70"/>
      <c r="H32" s="70"/>
      <c r="I32" s="71"/>
      <c r="J32" s="103"/>
      <c r="K32" s="103"/>
      <c r="L32" s="103"/>
      <c r="M32" s="71"/>
    </row>
    <row r="33" spans="2:14" ht="16.5" customHeight="1" x14ac:dyDescent="0.25">
      <c r="B33" s="104" t="s">
        <v>385</v>
      </c>
      <c r="C33" s="105">
        <v>2</v>
      </c>
      <c r="D33" s="106"/>
      <c r="E33" s="79"/>
      <c r="F33" s="71"/>
      <c r="G33" s="72"/>
      <c r="H33" s="72"/>
      <c r="I33" s="71"/>
      <c r="J33" s="72"/>
      <c r="K33" s="72"/>
      <c r="L33" s="72"/>
      <c r="M33" s="71"/>
      <c r="N33" s="107" t="s">
        <v>386</v>
      </c>
    </row>
    <row r="34" spans="2:14" ht="17.25" customHeight="1" x14ac:dyDescent="0.25">
      <c r="B34" s="104" t="s">
        <v>387</v>
      </c>
      <c r="C34" s="105">
        <v>3</v>
      </c>
      <c r="D34" s="106"/>
      <c r="E34" s="108"/>
      <c r="F34" s="71"/>
      <c r="G34" s="109"/>
      <c r="H34" s="109"/>
      <c r="I34" s="71"/>
      <c r="J34" s="78"/>
      <c r="K34" s="78"/>
      <c r="L34" s="78"/>
      <c r="M34" s="71"/>
      <c r="N34" s="107"/>
    </row>
    <row r="35" spans="2:14" x14ac:dyDescent="0.25">
      <c r="B35" s="104" t="s">
        <v>388</v>
      </c>
      <c r="C35" s="110">
        <v>4</v>
      </c>
      <c r="D35" s="111"/>
      <c r="E35" s="108"/>
      <c r="F35" s="96"/>
      <c r="G35" s="96"/>
      <c r="H35" s="96"/>
      <c r="I35" s="96"/>
      <c r="J35" s="96"/>
      <c r="K35" s="96"/>
      <c r="L35" s="96"/>
      <c r="M35" s="96"/>
    </row>
    <row r="36" spans="2:14" x14ac:dyDescent="0.25">
      <c r="B36" s="104" t="s">
        <v>389</v>
      </c>
      <c r="C36" s="110">
        <v>5</v>
      </c>
      <c r="D36" s="111"/>
      <c r="E36" s="79"/>
      <c r="F36" s="72"/>
      <c r="G36" s="72"/>
      <c r="H36" s="72"/>
      <c r="I36" s="72"/>
      <c r="J36" s="72"/>
      <c r="K36" s="72"/>
      <c r="L36" s="72"/>
      <c r="M36" s="72"/>
    </row>
    <row r="37" spans="2:14" ht="38.25" x14ac:dyDescent="0.25">
      <c r="B37" s="100" t="s">
        <v>390</v>
      </c>
      <c r="C37" s="101">
        <v>6</v>
      </c>
      <c r="D37" s="102"/>
      <c r="E37" s="79"/>
    </row>
    <row r="38" spans="2:14" ht="25.5" x14ac:dyDescent="0.25">
      <c r="B38" s="81" t="s">
        <v>391</v>
      </c>
      <c r="C38" s="101">
        <v>7</v>
      </c>
      <c r="D38" s="102"/>
      <c r="E38" s="112"/>
    </row>
    <row r="39" spans="2:14" x14ac:dyDescent="0.25">
      <c r="B39" s="113" t="s">
        <v>392</v>
      </c>
      <c r="C39" s="101">
        <v>8</v>
      </c>
      <c r="D39" s="102"/>
      <c r="E39" s="112"/>
    </row>
    <row r="40" spans="2:14" x14ac:dyDescent="0.25">
      <c r="B40" s="113" t="s">
        <v>393</v>
      </c>
      <c r="C40" s="101">
        <v>9</v>
      </c>
      <c r="D40" s="102"/>
      <c r="E40" s="112"/>
    </row>
  </sheetData>
  <mergeCells count="28">
    <mergeCell ref="C37:D37"/>
    <mergeCell ref="C38:D38"/>
    <mergeCell ref="C39:D39"/>
    <mergeCell ref="C40:D40"/>
    <mergeCell ref="C32:D32"/>
    <mergeCell ref="J32:L32"/>
    <mergeCell ref="C33:D33"/>
    <mergeCell ref="C34:D34"/>
    <mergeCell ref="C35:D35"/>
    <mergeCell ref="C36:D36"/>
    <mergeCell ref="F21:H21"/>
    <mergeCell ref="C22:D22"/>
    <mergeCell ref="C23:D23"/>
    <mergeCell ref="C24:D24"/>
    <mergeCell ref="C25:D25"/>
    <mergeCell ref="F31:H31"/>
    <mergeCell ref="J6:L6"/>
    <mergeCell ref="C7:D7"/>
    <mergeCell ref="F15:H15"/>
    <mergeCell ref="C16:D16"/>
    <mergeCell ref="F18:H18"/>
    <mergeCell ref="C19:D19"/>
    <mergeCell ref="F1:H1"/>
    <mergeCell ref="C2:D2"/>
    <mergeCell ref="C3:D3"/>
    <mergeCell ref="C4:D4"/>
    <mergeCell ref="C5:D5"/>
    <mergeCell ref="C6:D6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920</vt:i4>
      </vt:variant>
    </vt:vector>
  </HeadingPairs>
  <TitlesOfParts>
    <vt:vector size="923" baseType="lpstr">
      <vt:lpstr>Основной_1. Ф.12 т.1500</vt:lpstr>
      <vt:lpstr>Основной_2. Ф.12 т.1600</vt:lpstr>
      <vt:lpstr>Основной_3. Ф.12 т.1601...1900</vt:lpstr>
      <vt:lpstr>'Основной_2. Ф.12 т.1600'!ID_21955604</vt:lpstr>
      <vt:lpstr>'Основной_2. Ф.12 т.1600'!ID_21955605</vt:lpstr>
      <vt:lpstr>'Основной_2. Ф.12 т.1600'!ID_21955606</vt:lpstr>
      <vt:lpstr>'Основной_2. Ф.12 т.1600'!ID_21955607</vt:lpstr>
      <vt:lpstr>'Основной_2. Ф.12 т.1600'!ID_21955608</vt:lpstr>
      <vt:lpstr>'Основной_2. Ф.12 т.1600'!ID_21955609</vt:lpstr>
      <vt:lpstr>'Основной_2. Ф.12 т.1600'!ID_21955610</vt:lpstr>
      <vt:lpstr>'Основной_2. Ф.12 т.1600'!ID_21955611</vt:lpstr>
      <vt:lpstr>'Основной_2. Ф.12 т.1600'!ID_21955612</vt:lpstr>
      <vt:lpstr>'Основной_2. Ф.12 т.1600'!ID_21955613</vt:lpstr>
      <vt:lpstr>'Основной_2. Ф.12 т.1600'!ID_21955614</vt:lpstr>
      <vt:lpstr>'Основной_2. Ф.12 т.1600'!ID_21955615</vt:lpstr>
      <vt:lpstr>'Основной_2. Ф.12 т.1600'!ID_21955616</vt:lpstr>
      <vt:lpstr>'Основной_2. Ф.12 т.1600'!ID_21955617</vt:lpstr>
      <vt:lpstr>'Основной_1. Ф.12 т.1500'!ID_21955618</vt:lpstr>
      <vt:lpstr>'Основной_1. Ф.12 т.1500'!ID_21955619</vt:lpstr>
      <vt:lpstr>'Основной_1. Ф.12 т.1500'!ID_21955620</vt:lpstr>
      <vt:lpstr>'Основной_1. Ф.12 т.1500'!ID_21955621</vt:lpstr>
      <vt:lpstr>'Основной_1. Ф.12 т.1500'!ID_21955622</vt:lpstr>
      <vt:lpstr>'Основной_1. Ф.12 т.1500'!ID_21955623</vt:lpstr>
      <vt:lpstr>'Основной_1. Ф.12 т.1500'!ID_21955624</vt:lpstr>
      <vt:lpstr>'Основной_1. Ф.12 т.1500'!ID_21955625</vt:lpstr>
      <vt:lpstr>'Основной_1. Ф.12 т.1500'!ID_21955626</vt:lpstr>
      <vt:lpstr>'Основной_1. Ф.12 т.1500'!ID_21955627</vt:lpstr>
      <vt:lpstr>'Основной_1. Ф.12 т.1500'!ID_21955628</vt:lpstr>
      <vt:lpstr>'Основной_1. Ф.12 т.1500'!ID_21955629</vt:lpstr>
      <vt:lpstr>'Основной_1. Ф.12 т.1500'!ID_21955630</vt:lpstr>
      <vt:lpstr>'Основной_1. Ф.12 т.1500'!ID_21955631</vt:lpstr>
      <vt:lpstr>'Основной_1. Ф.12 т.1500'!ID_21955632</vt:lpstr>
      <vt:lpstr>'Основной_1. Ф.12 т.1500'!ID_21955633</vt:lpstr>
      <vt:lpstr>'Основной_1. Ф.12 т.1500'!ID_21955634</vt:lpstr>
      <vt:lpstr>'Основной_1. Ф.12 т.1500'!ID_21955635</vt:lpstr>
      <vt:lpstr>'Основной_1. Ф.12 т.1500'!ID_21955636</vt:lpstr>
      <vt:lpstr>'Основной_1. Ф.12 т.1500'!ID_21955637</vt:lpstr>
      <vt:lpstr>'Основной_1. Ф.12 т.1500'!ID_21955638</vt:lpstr>
      <vt:lpstr>'Основной_1. Ф.12 т.1500'!ID_21955639</vt:lpstr>
      <vt:lpstr>'Основной_1. Ф.12 т.1500'!ID_21955640</vt:lpstr>
      <vt:lpstr>'Основной_1. Ф.12 т.1500'!ID_21955641</vt:lpstr>
      <vt:lpstr>'Основной_1. Ф.12 т.1500'!ID_21955642</vt:lpstr>
      <vt:lpstr>'Основной_1. Ф.12 т.1500'!ID_21955643</vt:lpstr>
      <vt:lpstr>'Основной_1. Ф.12 т.1500'!ID_21955644</vt:lpstr>
      <vt:lpstr>'Основной_1. Ф.12 т.1500'!ID_21955645</vt:lpstr>
      <vt:lpstr>'Основной_1. Ф.12 т.1500'!ID_21955646</vt:lpstr>
      <vt:lpstr>'Основной_1. Ф.12 т.1500'!ID_21955647</vt:lpstr>
      <vt:lpstr>'Основной_1. Ф.12 т.1500'!ID_21955648</vt:lpstr>
      <vt:lpstr>'Основной_1. Ф.12 т.1500'!ID_21955649</vt:lpstr>
      <vt:lpstr>'Основной_2. Ф.12 т.1600'!ID_21955650</vt:lpstr>
      <vt:lpstr>'Основной_2. Ф.12 т.1600'!ID_21955651</vt:lpstr>
      <vt:lpstr>'Основной_2. Ф.12 т.1600'!ID_21955652</vt:lpstr>
      <vt:lpstr>'Основной_2. Ф.12 т.1600'!ID_21955653</vt:lpstr>
      <vt:lpstr>'Основной_3. Ф.12 т.1601...1900'!ID_47384393</vt:lpstr>
      <vt:lpstr>'Основной_2. Ф.12 т.1600'!ID_927124</vt:lpstr>
      <vt:lpstr>'Основной_2. Ф.12 т.1600'!ID_927125</vt:lpstr>
      <vt:lpstr>'Основной_2. Ф.12 т.1600'!ID_927126</vt:lpstr>
      <vt:lpstr>'Основной_2. Ф.12 т.1600'!ID_927127</vt:lpstr>
      <vt:lpstr>'Основной_1. Ф.12 т.1500'!ID_927128</vt:lpstr>
      <vt:lpstr>'Основной_1. Ф.12 т.1500'!ID_927129</vt:lpstr>
      <vt:lpstr>'Основной_1. Ф.12 т.1500'!ID_927130</vt:lpstr>
      <vt:lpstr>'Основной_1. Ф.12 т.1500'!ID_927131</vt:lpstr>
      <vt:lpstr>'Основной_1. Ф.12 т.1500'!ID_927132</vt:lpstr>
      <vt:lpstr>'Основной_1. Ф.12 т.1500'!ID_927133</vt:lpstr>
      <vt:lpstr>'Основной_1. Ф.12 т.1500'!ID_927134</vt:lpstr>
      <vt:lpstr>'Основной_1. Ф.12 т.1500'!ID_927135</vt:lpstr>
      <vt:lpstr>'Основной_1. Ф.12 т.1500'!ID_927136</vt:lpstr>
      <vt:lpstr>'Основной_1. Ф.12 т.1500'!ID_927137</vt:lpstr>
      <vt:lpstr>'Основной_1. Ф.12 т.1500'!ID_927138</vt:lpstr>
      <vt:lpstr>'Основной_1. Ф.12 т.1500'!ID_927139</vt:lpstr>
      <vt:lpstr>'Основной_1. Ф.12 т.1500'!ID_927140</vt:lpstr>
      <vt:lpstr>'Основной_1. Ф.12 т.1500'!ID_927141</vt:lpstr>
      <vt:lpstr>'Основной_2. Ф.12 т.1600'!ID_927142</vt:lpstr>
      <vt:lpstr>'Основной_2. Ф.12 т.1600'!ID_927143</vt:lpstr>
      <vt:lpstr>'Основной_1. Ф.12 т.1500'!ID_927144</vt:lpstr>
      <vt:lpstr>'Основной_1. Ф.12 т.1500'!ID_927145</vt:lpstr>
      <vt:lpstr>'Основной_1. Ф.12 т.1500'!ID_927146</vt:lpstr>
      <vt:lpstr>'Основной_1. Ф.12 т.1500'!ID_927147</vt:lpstr>
      <vt:lpstr>'Основной_1. Ф.12 т.1500'!ID_927148</vt:lpstr>
      <vt:lpstr>'Основной_3. Ф.12 т.1601...1900'!ID_927149</vt:lpstr>
      <vt:lpstr>'Основной_3. Ф.12 т.1601...1900'!ID_927150</vt:lpstr>
      <vt:lpstr>'Основной_2. Ф.12 т.1600'!ID_927151</vt:lpstr>
      <vt:lpstr>'Основной_2. Ф.12 т.1600'!ID_927152</vt:lpstr>
      <vt:lpstr>'Основной_2. Ф.12 т.1600'!ID_927153</vt:lpstr>
      <vt:lpstr>'Основной_3. Ф.12 т.1601...1900'!ID_927154</vt:lpstr>
      <vt:lpstr>'Основной_3. Ф.12 т.1601...1900'!ID_927155</vt:lpstr>
      <vt:lpstr>'Основной_3. Ф.12 т.1601...1900'!ID_927156</vt:lpstr>
      <vt:lpstr>'Основной_3. Ф.12 т.1601...1900'!ID_927157</vt:lpstr>
      <vt:lpstr>'Основной_3. Ф.12 т.1601...1900'!ID_927158</vt:lpstr>
      <vt:lpstr>'Основной_3. Ф.12 т.1601...1900'!ID_927159</vt:lpstr>
      <vt:lpstr>'Основной_3. Ф.12 т.1601...1900'!ID_927160</vt:lpstr>
      <vt:lpstr>'Основной_1. Ф.12 т.1500'!ID_927161</vt:lpstr>
      <vt:lpstr>'Основной_1. Ф.12 т.1500'!ID_927162</vt:lpstr>
      <vt:lpstr>'Основной_1. Ф.12 т.1500'!ID_927163</vt:lpstr>
      <vt:lpstr>'Основной_1. Ф.12 т.1500'!ID_927164</vt:lpstr>
      <vt:lpstr>'Основной_1. Ф.12 т.1500'!ID_927165</vt:lpstr>
      <vt:lpstr>'Основной_1. Ф.12 т.1500'!ID_927166</vt:lpstr>
      <vt:lpstr>'Основной_1. Ф.12 т.1500'!ID_927167</vt:lpstr>
      <vt:lpstr>'Основной_1. Ф.12 т.1500'!ID_927168</vt:lpstr>
      <vt:lpstr>'Основной_1. Ф.12 т.1500'!ID_927169</vt:lpstr>
      <vt:lpstr>'Основной_2. Ф.12 т.1600'!ID_927170</vt:lpstr>
      <vt:lpstr>'Основной_2. Ф.12 т.1600'!ID_927171</vt:lpstr>
      <vt:lpstr>'Основной_1. Ф.12 т.1500'!ID_927172</vt:lpstr>
      <vt:lpstr>'Основной_1. Ф.12 т.1500'!ID_927173</vt:lpstr>
      <vt:lpstr>'Основной_1. Ф.12 т.1500'!ID_927174</vt:lpstr>
      <vt:lpstr>'Основной_1. Ф.12 т.1500'!ID_927175</vt:lpstr>
      <vt:lpstr>'Основной_1. Ф.12 т.1500'!ID_927176</vt:lpstr>
      <vt:lpstr>'Основной_1. Ф.12 т.1500'!ID_927177</vt:lpstr>
      <vt:lpstr>'Основной_1. Ф.12 т.1500'!ID_927178</vt:lpstr>
      <vt:lpstr>'Основной_1. Ф.12 т.1500'!ID_927179</vt:lpstr>
      <vt:lpstr>'Основной_1. Ф.12 т.1500'!ID_927180</vt:lpstr>
      <vt:lpstr>'Основной_1. Ф.12 т.1500'!ID_927181</vt:lpstr>
      <vt:lpstr>'Основной_1. Ф.12 т.1500'!ID_927182</vt:lpstr>
      <vt:lpstr>'Основной_1. Ф.12 т.1500'!ID_927183</vt:lpstr>
      <vt:lpstr>'Основной_1. Ф.12 т.1500'!ID_927184</vt:lpstr>
      <vt:lpstr>'Основной_1. Ф.12 т.1500'!ID_927185</vt:lpstr>
      <vt:lpstr>'Основной_1. Ф.12 т.1500'!ID_927186</vt:lpstr>
      <vt:lpstr>'Основной_1. Ф.12 т.1500'!ID_927187</vt:lpstr>
      <vt:lpstr>'Основной_2. Ф.12 т.1600'!ID_927188</vt:lpstr>
      <vt:lpstr>'Основной_2. Ф.12 т.1600'!ID_927189</vt:lpstr>
      <vt:lpstr>'Основной_2. Ф.12 т.1600'!ID_927190</vt:lpstr>
      <vt:lpstr>'Основной_2. Ф.12 т.1600'!ID_927191</vt:lpstr>
      <vt:lpstr>'Основной_2. Ф.12 т.1600'!ID_927192</vt:lpstr>
      <vt:lpstr>'Основной_2. Ф.12 т.1600'!ID_927193</vt:lpstr>
      <vt:lpstr>'Основной_2. Ф.12 т.1600'!ID_927194</vt:lpstr>
      <vt:lpstr>'Основной_2. Ф.12 т.1600'!ID_927195</vt:lpstr>
      <vt:lpstr>'Основной_2. Ф.12 т.1600'!ID_927196</vt:lpstr>
      <vt:lpstr>'Основной_3. Ф.12 т.1601...1900'!ID_927197</vt:lpstr>
      <vt:lpstr>'Основной_3. Ф.12 т.1601...1900'!ID_927198</vt:lpstr>
      <vt:lpstr>'Основной_1. Ф.12 т.1500'!ID_927199</vt:lpstr>
      <vt:lpstr>'Основной_1. Ф.12 т.1500'!ID_927200</vt:lpstr>
      <vt:lpstr>'Основной_1. Ф.12 т.1500'!ID_927201</vt:lpstr>
      <vt:lpstr>'Основной_1. Ф.12 т.1500'!ID_927202</vt:lpstr>
      <vt:lpstr>'Основной_1. Ф.12 т.1500'!ID_927203</vt:lpstr>
      <vt:lpstr>'Основной_1. Ф.12 т.1500'!ID_927204</vt:lpstr>
      <vt:lpstr>'Основной_1. Ф.12 т.1500'!ID_927205</vt:lpstr>
      <vt:lpstr>'Основной_1. Ф.12 т.1500'!ID_927206</vt:lpstr>
      <vt:lpstr>'Основной_1. Ф.12 т.1500'!ID_927207</vt:lpstr>
      <vt:lpstr>'Основной_1. Ф.12 т.1500'!ID_927208</vt:lpstr>
      <vt:lpstr>'Основной_1. Ф.12 т.1500'!ID_927209</vt:lpstr>
      <vt:lpstr>'Основной_1. Ф.12 т.1500'!ID_927210</vt:lpstr>
      <vt:lpstr>'Основной_1. Ф.12 т.1500'!ID_927211</vt:lpstr>
      <vt:lpstr>'Основной_1. Ф.12 т.1500'!ID_927212</vt:lpstr>
      <vt:lpstr>'Основной_1. Ф.12 т.1500'!ID_927213</vt:lpstr>
      <vt:lpstr>'Основной_1. Ф.12 т.1500'!ID_927214</vt:lpstr>
      <vt:lpstr>'Основной_1. Ф.12 т.1500'!ID_927215</vt:lpstr>
      <vt:lpstr>'Основной_1. Ф.12 т.1500'!ID_927216</vt:lpstr>
      <vt:lpstr>'Основной_1. Ф.12 т.1500'!ID_927217</vt:lpstr>
      <vt:lpstr>'Основной_1. Ф.12 т.1500'!ID_927218</vt:lpstr>
      <vt:lpstr>'Основной_1. Ф.12 т.1500'!ID_927219</vt:lpstr>
      <vt:lpstr>'Основной_1. Ф.12 т.1500'!ID_927220</vt:lpstr>
      <vt:lpstr>'Основной_1. Ф.12 т.1500'!ID_927221</vt:lpstr>
      <vt:lpstr>'Основной_1. Ф.12 т.1500'!ID_927222</vt:lpstr>
      <vt:lpstr>'Основной_1. Ф.12 т.1500'!ID_927223</vt:lpstr>
      <vt:lpstr>'Основной_1. Ф.12 т.1500'!ID_927224</vt:lpstr>
      <vt:lpstr>'Основной_1. Ф.12 т.1500'!ID_927225</vt:lpstr>
      <vt:lpstr>'Основной_1. Ф.12 т.1500'!ID_927226</vt:lpstr>
      <vt:lpstr>'Основной_1. Ф.12 т.1500'!ID_927227</vt:lpstr>
      <vt:lpstr>'Основной_1. Ф.12 т.1500'!ID_927228</vt:lpstr>
      <vt:lpstr>'Основной_1. Ф.12 т.1500'!ID_927229</vt:lpstr>
      <vt:lpstr>'Основной_1. Ф.12 т.1500'!ID_927230</vt:lpstr>
      <vt:lpstr>'Основной_1. Ф.12 т.1500'!ID_927231</vt:lpstr>
      <vt:lpstr>'Основной_1. Ф.12 т.1500'!ID_927232</vt:lpstr>
      <vt:lpstr>'Основной_1. Ф.12 т.1500'!ID_927233</vt:lpstr>
      <vt:lpstr>'Основной_1. Ф.12 т.1500'!ID_927234</vt:lpstr>
      <vt:lpstr>'Основной_1. Ф.12 т.1500'!ID_927235</vt:lpstr>
      <vt:lpstr>'Основной_1. Ф.12 т.1500'!ID_927236</vt:lpstr>
      <vt:lpstr>'Основной_1. Ф.12 т.1500'!ID_927237</vt:lpstr>
      <vt:lpstr>'Основной_1. Ф.12 т.1500'!ID_927238</vt:lpstr>
      <vt:lpstr>'Основной_1. Ф.12 т.1500'!ID_927239</vt:lpstr>
      <vt:lpstr>'Основной_1. Ф.12 т.1500'!ID_927240</vt:lpstr>
      <vt:lpstr>'Основной_1. Ф.12 т.1500'!ID_927241</vt:lpstr>
      <vt:lpstr>'Основной_1. Ф.12 т.1500'!ID_927242</vt:lpstr>
      <vt:lpstr>'Основной_1. Ф.12 т.1500'!ID_927243</vt:lpstr>
      <vt:lpstr>'Основной_1. Ф.12 т.1500'!ID_927244</vt:lpstr>
      <vt:lpstr>'Основной_1. Ф.12 т.1500'!ID_927245</vt:lpstr>
      <vt:lpstr>'Основной_1. Ф.12 т.1500'!ID_927246</vt:lpstr>
      <vt:lpstr>'Основной_1. Ф.12 т.1500'!ID_927247</vt:lpstr>
      <vt:lpstr>'Основной_1. Ф.12 т.1500'!ID_927248</vt:lpstr>
      <vt:lpstr>'Основной_1. Ф.12 т.1500'!ID_927249</vt:lpstr>
      <vt:lpstr>'Основной_1. Ф.12 т.1500'!ID_927250</vt:lpstr>
      <vt:lpstr>'Основной_1. Ф.12 т.1500'!ID_927251</vt:lpstr>
      <vt:lpstr>'Основной_1. Ф.12 т.1500'!ID_927252</vt:lpstr>
      <vt:lpstr>'Основной_1. Ф.12 т.1500'!ID_927253</vt:lpstr>
      <vt:lpstr>'Основной_1. Ф.12 т.1500'!ID_927254</vt:lpstr>
      <vt:lpstr>'Основной_1. Ф.12 т.1500'!ID_927255</vt:lpstr>
      <vt:lpstr>'Основной_1. Ф.12 т.1500'!ID_927256</vt:lpstr>
      <vt:lpstr>'Основной_1. Ф.12 т.1500'!ID_927257</vt:lpstr>
      <vt:lpstr>'Основной_1. Ф.12 т.1500'!ID_927258</vt:lpstr>
      <vt:lpstr>'Основной_1. Ф.12 т.1500'!ID_927259</vt:lpstr>
      <vt:lpstr>'Основной_1. Ф.12 т.1500'!ID_927260</vt:lpstr>
      <vt:lpstr>'Основной_1. Ф.12 т.1500'!ID_927261</vt:lpstr>
      <vt:lpstr>'Основной_1. Ф.12 т.1500'!ID_927262</vt:lpstr>
      <vt:lpstr>'Основной_1. Ф.12 т.1500'!ID_927263</vt:lpstr>
      <vt:lpstr>'Основной_1. Ф.12 т.1500'!ID_927264</vt:lpstr>
      <vt:lpstr>'Основной_1. Ф.12 т.1500'!ID_927265</vt:lpstr>
      <vt:lpstr>'Основной_1. Ф.12 т.1500'!ID_927266</vt:lpstr>
      <vt:lpstr>'Основной_1. Ф.12 т.1500'!ID_927267</vt:lpstr>
      <vt:lpstr>'Основной_1. Ф.12 т.1500'!ID_927268</vt:lpstr>
      <vt:lpstr>'Основной_1. Ф.12 т.1500'!ID_927269</vt:lpstr>
      <vt:lpstr>'Основной_1. Ф.12 т.1500'!ID_927270</vt:lpstr>
      <vt:lpstr>'Основной_1. Ф.12 т.1500'!ID_927271</vt:lpstr>
      <vt:lpstr>'Основной_1. Ф.12 т.1500'!ID_927272</vt:lpstr>
      <vt:lpstr>'Основной_1. Ф.12 т.1500'!ID_927273</vt:lpstr>
      <vt:lpstr>'Основной_1. Ф.12 т.1500'!ID_927274</vt:lpstr>
      <vt:lpstr>'Основной_1. Ф.12 т.1500'!ID_927275</vt:lpstr>
      <vt:lpstr>'Основной_1. Ф.12 т.1500'!ID_927276</vt:lpstr>
      <vt:lpstr>'Основной_1. Ф.12 т.1500'!ID_927277</vt:lpstr>
      <vt:lpstr>'Основной_1. Ф.12 т.1500'!ID_927278</vt:lpstr>
      <vt:lpstr>'Основной_1. Ф.12 т.1500'!ID_927279</vt:lpstr>
      <vt:lpstr>'Основной_1. Ф.12 т.1500'!ID_927280</vt:lpstr>
      <vt:lpstr>'Основной_1. Ф.12 т.1500'!ID_927281</vt:lpstr>
      <vt:lpstr>'Основной_1. Ф.12 т.1500'!ID_927282</vt:lpstr>
      <vt:lpstr>'Основной_1. Ф.12 т.1500'!ID_927283</vt:lpstr>
      <vt:lpstr>'Основной_1. Ф.12 т.1500'!ID_927284</vt:lpstr>
      <vt:lpstr>'Основной_1. Ф.12 т.1500'!ID_927285</vt:lpstr>
      <vt:lpstr>'Основной_1. Ф.12 т.1500'!ID_927286</vt:lpstr>
      <vt:lpstr>'Основной_1. Ф.12 т.1500'!ID_927287</vt:lpstr>
      <vt:lpstr>'Основной_1. Ф.12 т.1500'!ID_927288</vt:lpstr>
      <vt:lpstr>'Основной_1. Ф.12 т.1500'!ID_927289</vt:lpstr>
      <vt:lpstr>'Основной_1. Ф.12 т.1500'!ID_927290</vt:lpstr>
      <vt:lpstr>'Основной_1. Ф.12 т.1500'!ID_927291</vt:lpstr>
      <vt:lpstr>'Основной_1. Ф.12 т.1500'!ID_927292</vt:lpstr>
      <vt:lpstr>'Основной_1. Ф.12 т.1500'!ID_927293</vt:lpstr>
      <vt:lpstr>'Основной_1. Ф.12 т.1500'!ID_927294</vt:lpstr>
      <vt:lpstr>'Основной_1. Ф.12 т.1500'!ID_927295</vt:lpstr>
      <vt:lpstr>'Основной_1. Ф.12 т.1500'!ID_927296</vt:lpstr>
      <vt:lpstr>'Основной_1. Ф.12 т.1500'!ID_927297</vt:lpstr>
      <vt:lpstr>'Основной_1. Ф.12 т.1500'!ID_927298</vt:lpstr>
      <vt:lpstr>'Основной_1. Ф.12 т.1500'!ID_927299</vt:lpstr>
      <vt:lpstr>'Основной_1. Ф.12 т.1500'!ID_927300</vt:lpstr>
      <vt:lpstr>'Основной_1. Ф.12 т.1500'!ID_927301</vt:lpstr>
      <vt:lpstr>'Основной_1. Ф.12 т.1500'!ID_927302</vt:lpstr>
      <vt:lpstr>'Основной_1. Ф.12 т.1500'!ID_927303</vt:lpstr>
      <vt:lpstr>'Основной_1. Ф.12 т.1500'!ID_927304</vt:lpstr>
      <vt:lpstr>'Основной_1. Ф.12 т.1500'!ID_927305</vt:lpstr>
      <vt:lpstr>'Основной_1. Ф.12 т.1500'!ID_927306</vt:lpstr>
      <vt:lpstr>'Основной_1. Ф.12 т.1500'!ID_927307</vt:lpstr>
      <vt:lpstr>'Основной_1. Ф.12 т.1500'!ID_927308</vt:lpstr>
      <vt:lpstr>'Основной_1. Ф.12 т.1500'!ID_927309</vt:lpstr>
      <vt:lpstr>'Основной_1. Ф.12 т.1500'!ID_927310</vt:lpstr>
      <vt:lpstr>'Основной_1. Ф.12 т.1500'!ID_927311</vt:lpstr>
      <vt:lpstr>'Основной_1. Ф.12 т.1500'!ID_927312</vt:lpstr>
      <vt:lpstr>'Основной_1. Ф.12 т.1500'!ID_927313</vt:lpstr>
      <vt:lpstr>'Основной_1. Ф.12 т.1500'!ID_927314</vt:lpstr>
      <vt:lpstr>'Основной_1. Ф.12 т.1500'!ID_927315</vt:lpstr>
      <vt:lpstr>'Основной_1. Ф.12 т.1500'!ID_927316</vt:lpstr>
      <vt:lpstr>'Основной_1. Ф.12 т.1500'!ID_927317</vt:lpstr>
      <vt:lpstr>'Основной_1. Ф.12 т.1500'!ID_927318</vt:lpstr>
      <vt:lpstr>'Основной_1. Ф.12 т.1500'!ID_927319</vt:lpstr>
      <vt:lpstr>'Основной_1. Ф.12 т.1500'!ID_927320</vt:lpstr>
      <vt:lpstr>'Основной_1. Ф.12 т.1500'!ID_927321</vt:lpstr>
      <vt:lpstr>'Основной_1. Ф.12 т.1500'!ID_927322</vt:lpstr>
      <vt:lpstr>'Основной_1. Ф.12 т.1500'!ID_927323</vt:lpstr>
      <vt:lpstr>'Основной_1. Ф.12 т.1500'!ID_927324</vt:lpstr>
      <vt:lpstr>'Основной_1. Ф.12 т.1500'!ID_927325</vt:lpstr>
      <vt:lpstr>'Основной_1. Ф.12 т.1500'!ID_927326</vt:lpstr>
      <vt:lpstr>'Основной_1. Ф.12 т.1500'!ID_927327</vt:lpstr>
      <vt:lpstr>'Основной_1. Ф.12 т.1500'!ID_927328</vt:lpstr>
      <vt:lpstr>'Основной_1. Ф.12 т.1500'!ID_927329</vt:lpstr>
      <vt:lpstr>'Основной_1. Ф.12 т.1500'!ID_927330</vt:lpstr>
      <vt:lpstr>'Основной_1. Ф.12 т.1500'!ID_927331</vt:lpstr>
      <vt:lpstr>'Основной_1. Ф.12 т.1500'!ID_927332</vt:lpstr>
      <vt:lpstr>'Основной_1. Ф.12 т.1500'!ID_927333</vt:lpstr>
      <vt:lpstr>'Основной_1. Ф.12 т.1500'!ID_927334</vt:lpstr>
      <vt:lpstr>'Основной_1. Ф.12 т.1500'!ID_927335</vt:lpstr>
      <vt:lpstr>'Основной_1. Ф.12 т.1500'!ID_927336</vt:lpstr>
      <vt:lpstr>'Основной_1. Ф.12 т.1500'!ID_927337</vt:lpstr>
      <vt:lpstr>'Основной_1. Ф.12 т.1500'!ID_927338</vt:lpstr>
      <vt:lpstr>'Основной_1. Ф.12 т.1500'!ID_927339</vt:lpstr>
      <vt:lpstr>'Основной_1. Ф.12 т.1500'!ID_927340</vt:lpstr>
      <vt:lpstr>'Основной_1. Ф.12 т.1500'!ID_927341</vt:lpstr>
      <vt:lpstr>'Основной_1. Ф.12 т.1500'!ID_927342</vt:lpstr>
      <vt:lpstr>'Основной_1. Ф.12 т.1500'!ID_927343</vt:lpstr>
      <vt:lpstr>'Основной_1. Ф.12 т.1500'!ID_927344</vt:lpstr>
      <vt:lpstr>'Основной_1. Ф.12 т.1500'!ID_927345</vt:lpstr>
      <vt:lpstr>'Основной_1. Ф.12 т.1500'!ID_927346</vt:lpstr>
      <vt:lpstr>'Основной_1. Ф.12 т.1500'!ID_927347</vt:lpstr>
      <vt:lpstr>'Основной_1. Ф.12 т.1500'!ID_927348</vt:lpstr>
      <vt:lpstr>'Основной_1. Ф.12 т.1500'!ID_927349</vt:lpstr>
      <vt:lpstr>'Основной_1. Ф.12 т.1500'!ID_927350</vt:lpstr>
      <vt:lpstr>'Основной_1. Ф.12 т.1500'!ID_927351</vt:lpstr>
      <vt:lpstr>'Основной_1. Ф.12 т.1500'!ID_927352</vt:lpstr>
      <vt:lpstr>'Основной_1. Ф.12 т.1500'!ID_927353</vt:lpstr>
      <vt:lpstr>'Основной_1. Ф.12 т.1500'!ID_927354</vt:lpstr>
      <vt:lpstr>'Основной_1. Ф.12 т.1500'!ID_927355</vt:lpstr>
      <vt:lpstr>'Основной_1. Ф.12 т.1500'!ID_927356</vt:lpstr>
      <vt:lpstr>'Основной_1. Ф.12 т.1500'!ID_927357</vt:lpstr>
      <vt:lpstr>'Основной_1. Ф.12 т.1500'!ID_927358</vt:lpstr>
      <vt:lpstr>'Основной_1. Ф.12 т.1500'!ID_927359</vt:lpstr>
      <vt:lpstr>'Основной_1. Ф.12 т.1500'!ID_927360</vt:lpstr>
      <vt:lpstr>'Основной_1. Ф.12 т.1500'!ID_927361</vt:lpstr>
      <vt:lpstr>'Основной_1. Ф.12 т.1500'!ID_927362</vt:lpstr>
      <vt:lpstr>'Основной_1. Ф.12 т.1500'!ID_927363</vt:lpstr>
      <vt:lpstr>'Основной_1. Ф.12 т.1500'!ID_927364</vt:lpstr>
      <vt:lpstr>'Основной_1. Ф.12 т.1500'!ID_927365</vt:lpstr>
      <vt:lpstr>'Основной_1. Ф.12 т.1500'!ID_927366</vt:lpstr>
      <vt:lpstr>'Основной_1. Ф.12 т.1500'!ID_927367</vt:lpstr>
      <vt:lpstr>'Основной_1. Ф.12 т.1500'!ID_927368</vt:lpstr>
      <vt:lpstr>'Основной_1. Ф.12 т.1500'!ID_927369</vt:lpstr>
      <vt:lpstr>'Основной_1. Ф.12 т.1500'!ID_927370</vt:lpstr>
      <vt:lpstr>'Основной_1. Ф.12 т.1500'!ID_927371</vt:lpstr>
      <vt:lpstr>'Основной_1. Ф.12 т.1500'!ID_927372</vt:lpstr>
      <vt:lpstr>'Основной_1. Ф.12 т.1500'!ID_927373</vt:lpstr>
      <vt:lpstr>'Основной_1. Ф.12 т.1500'!ID_927374</vt:lpstr>
      <vt:lpstr>'Основной_1. Ф.12 т.1500'!ID_927375</vt:lpstr>
      <vt:lpstr>'Основной_1. Ф.12 т.1500'!ID_927376</vt:lpstr>
      <vt:lpstr>'Основной_1. Ф.12 т.1500'!ID_927377</vt:lpstr>
      <vt:lpstr>'Основной_1. Ф.12 т.1500'!ID_927378</vt:lpstr>
      <vt:lpstr>'Основной_1. Ф.12 т.1500'!ID_927379</vt:lpstr>
      <vt:lpstr>'Основной_1. Ф.12 т.1500'!ID_927380</vt:lpstr>
      <vt:lpstr>'Основной_1. Ф.12 т.1500'!ID_927381</vt:lpstr>
      <vt:lpstr>'Основной_1. Ф.12 т.1500'!ID_927382</vt:lpstr>
      <vt:lpstr>'Основной_1. Ф.12 т.1500'!ID_927383</vt:lpstr>
      <vt:lpstr>'Основной_1. Ф.12 т.1500'!ID_927384</vt:lpstr>
      <vt:lpstr>'Основной_1. Ф.12 т.1500'!ID_927385</vt:lpstr>
      <vt:lpstr>'Основной_1. Ф.12 т.1500'!ID_927386</vt:lpstr>
      <vt:lpstr>'Основной_1. Ф.12 т.1500'!ID_927387</vt:lpstr>
      <vt:lpstr>'Основной_1. Ф.12 т.1500'!ID_927388</vt:lpstr>
      <vt:lpstr>'Основной_1. Ф.12 т.1500'!ID_927389</vt:lpstr>
      <vt:lpstr>'Основной_1. Ф.12 т.1500'!ID_927390</vt:lpstr>
      <vt:lpstr>'Основной_1. Ф.12 т.1500'!ID_927391</vt:lpstr>
      <vt:lpstr>'Основной_1. Ф.12 т.1500'!ID_927392</vt:lpstr>
      <vt:lpstr>'Основной_1. Ф.12 т.1500'!ID_927393</vt:lpstr>
      <vt:lpstr>'Основной_1. Ф.12 т.1500'!ID_927394</vt:lpstr>
      <vt:lpstr>'Основной_1. Ф.12 т.1500'!ID_927395</vt:lpstr>
      <vt:lpstr>'Основной_1. Ф.12 т.1500'!ID_927396</vt:lpstr>
      <vt:lpstr>'Основной_1. Ф.12 т.1500'!ID_927397</vt:lpstr>
      <vt:lpstr>'Основной_1. Ф.12 т.1500'!ID_927398</vt:lpstr>
      <vt:lpstr>'Основной_1. Ф.12 т.1500'!ID_927399</vt:lpstr>
      <vt:lpstr>'Основной_1. Ф.12 т.1500'!ID_927400</vt:lpstr>
      <vt:lpstr>'Основной_1. Ф.12 т.1500'!ID_927401</vt:lpstr>
      <vt:lpstr>'Основной_1. Ф.12 т.1500'!ID_927402</vt:lpstr>
      <vt:lpstr>'Основной_1. Ф.12 т.1500'!ID_927403</vt:lpstr>
      <vt:lpstr>'Основной_1. Ф.12 т.1500'!ID_927404</vt:lpstr>
      <vt:lpstr>'Основной_1. Ф.12 т.1500'!ID_927405</vt:lpstr>
      <vt:lpstr>'Основной_1. Ф.12 т.1500'!ID_927406</vt:lpstr>
      <vt:lpstr>'Основной_1. Ф.12 т.1500'!ID_927407</vt:lpstr>
      <vt:lpstr>'Основной_1. Ф.12 т.1500'!ID_927408</vt:lpstr>
      <vt:lpstr>'Основной_1. Ф.12 т.1500'!ID_927409</vt:lpstr>
      <vt:lpstr>'Основной_1. Ф.12 т.1500'!ID_927410</vt:lpstr>
      <vt:lpstr>'Основной_1. Ф.12 т.1500'!ID_927411</vt:lpstr>
      <vt:lpstr>'Основной_1. Ф.12 т.1500'!ID_927412</vt:lpstr>
      <vt:lpstr>'Основной_1. Ф.12 т.1500'!ID_927413</vt:lpstr>
      <vt:lpstr>'Основной_1. Ф.12 т.1500'!ID_927414</vt:lpstr>
      <vt:lpstr>'Основной_1. Ф.12 т.1500'!ID_927415</vt:lpstr>
      <vt:lpstr>'Основной_1. Ф.12 т.1500'!ID_927416</vt:lpstr>
      <vt:lpstr>'Основной_1. Ф.12 т.1500'!ID_927417</vt:lpstr>
      <vt:lpstr>'Основной_1. Ф.12 т.1500'!ID_927418</vt:lpstr>
      <vt:lpstr>'Основной_1. Ф.12 т.1500'!ID_927419</vt:lpstr>
      <vt:lpstr>'Основной_1. Ф.12 т.1500'!ID_927420</vt:lpstr>
      <vt:lpstr>'Основной_1. Ф.12 т.1500'!ID_927421</vt:lpstr>
      <vt:lpstr>'Основной_1. Ф.12 т.1500'!ID_927422</vt:lpstr>
      <vt:lpstr>'Основной_1. Ф.12 т.1500'!ID_927423</vt:lpstr>
      <vt:lpstr>'Основной_1. Ф.12 т.1500'!ID_927424</vt:lpstr>
      <vt:lpstr>'Основной_1. Ф.12 т.1500'!ID_927425</vt:lpstr>
      <vt:lpstr>'Основной_1. Ф.12 т.1500'!ID_927426</vt:lpstr>
      <vt:lpstr>'Основной_1. Ф.12 т.1500'!ID_927427</vt:lpstr>
      <vt:lpstr>'Основной_1. Ф.12 т.1500'!ID_927428</vt:lpstr>
      <vt:lpstr>'Основной_1. Ф.12 т.1500'!ID_927429</vt:lpstr>
      <vt:lpstr>'Основной_1. Ф.12 т.1500'!ID_927430</vt:lpstr>
      <vt:lpstr>'Основной_1. Ф.12 т.1500'!ID_927431</vt:lpstr>
      <vt:lpstr>'Основной_1. Ф.12 т.1500'!ID_927432</vt:lpstr>
      <vt:lpstr>'Основной_1. Ф.12 т.1500'!ID_927433</vt:lpstr>
      <vt:lpstr>'Основной_1. Ф.12 т.1500'!ID_927434</vt:lpstr>
      <vt:lpstr>'Основной_1. Ф.12 т.1500'!ID_927435</vt:lpstr>
      <vt:lpstr>'Основной_1. Ф.12 т.1500'!ID_927436</vt:lpstr>
      <vt:lpstr>'Основной_1. Ф.12 т.1500'!ID_927437</vt:lpstr>
      <vt:lpstr>'Основной_1. Ф.12 т.1500'!ID_927438</vt:lpstr>
      <vt:lpstr>'Основной_1. Ф.12 т.1500'!ID_927439</vt:lpstr>
      <vt:lpstr>'Основной_1. Ф.12 т.1500'!ID_927440</vt:lpstr>
      <vt:lpstr>'Основной_1. Ф.12 т.1500'!ID_927441</vt:lpstr>
      <vt:lpstr>'Основной_1. Ф.12 т.1500'!ID_927442</vt:lpstr>
      <vt:lpstr>'Основной_1. Ф.12 т.1500'!ID_927443</vt:lpstr>
      <vt:lpstr>'Основной_1. Ф.12 т.1500'!ID_927444</vt:lpstr>
      <vt:lpstr>'Основной_1. Ф.12 т.1500'!ID_927445</vt:lpstr>
      <vt:lpstr>'Основной_1. Ф.12 т.1500'!ID_927446</vt:lpstr>
      <vt:lpstr>'Основной_1. Ф.12 т.1500'!ID_927447</vt:lpstr>
      <vt:lpstr>'Основной_1. Ф.12 т.1500'!ID_927448</vt:lpstr>
      <vt:lpstr>'Основной_1. Ф.12 т.1500'!ID_927449</vt:lpstr>
      <vt:lpstr>'Основной_1. Ф.12 т.1500'!ID_927450</vt:lpstr>
      <vt:lpstr>'Основной_1. Ф.12 т.1500'!ID_927451</vt:lpstr>
      <vt:lpstr>'Основной_1. Ф.12 т.1500'!ID_927452</vt:lpstr>
      <vt:lpstr>'Основной_1. Ф.12 т.1500'!ID_927453</vt:lpstr>
      <vt:lpstr>'Основной_1. Ф.12 т.1500'!ID_927454</vt:lpstr>
      <vt:lpstr>'Основной_1. Ф.12 т.1500'!ID_927455</vt:lpstr>
      <vt:lpstr>'Основной_1. Ф.12 т.1500'!ID_927456</vt:lpstr>
      <vt:lpstr>'Основной_1. Ф.12 т.1500'!ID_927457</vt:lpstr>
      <vt:lpstr>'Основной_1. Ф.12 т.1500'!ID_927458</vt:lpstr>
      <vt:lpstr>'Основной_1. Ф.12 т.1500'!ID_927459</vt:lpstr>
      <vt:lpstr>'Основной_1. Ф.12 т.1500'!ID_927460</vt:lpstr>
      <vt:lpstr>'Основной_1. Ф.12 т.1500'!ID_927461</vt:lpstr>
      <vt:lpstr>'Основной_1. Ф.12 т.1500'!ID_927462</vt:lpstr>
      <vt:lpstr>'Основной_1. Ф.12 т.1500'!ID_927463</vt:lpstr>
      <vt:lpstr>'Основной_1. Ф.12 т.1500'!ID_927464</vt:lpstr>
      <vt:lpstr>'Основной_1. Ф.12 т.1500'!ID_927465</vt:lpstr>
      <vt:lpstr>'Основной_1. Ф.12 т.1500'!ID_927466</vt:lpstr>
      <vt:lpstr>'Основной_1. Ф.12 т.1500'!ID_927467</vt:lpstr>
      <vt:lpstr>'Основной_1. Ф.12 т.1500'!ID_927468</vt:lpstr>
      <vt:lpstr>'Основной_1. Ф.12 т.1500'!ID_927469</vt:lpstr>
      <vt:lpstr>'Основной_1. Ф.12 т.1500'!ID_927470</vt:lpstr>
      <vt:lpstr>'Основной_1. Ф.12 т.1500'!ID_927471</vt:lpstr>
      <vt:lpstr>'Основной_1. Ф.12 т.1500'!ID_927472</vt:lpstr>
      <vt:lpstr>'Основной_1. Ф.12 т.1500'!ID_927473</vt:lpstr>
      <vt:lpstr>'Основной_1. Ф.12 т.1500'!ID_927474</vt:lpstr>
      <vt:lpstr>'Основной_1. Ф.12 т.1500'!ID_927475</vt:lpstr>
      <vt:lpstr>'Основной_1. Ф.12 т.1500'!ID_927476</vt:lpstr>
      <vt:lpstr>'Основной_1. Ф.12 т.1500'!ID_927477</vt:lpstr>
      <vt:lpstr>'Основной_1. Ф.12 т.1500'!ID_927478</vt:lpstr>
      <vt:lpstr>'Основной_1. Ф.12 т.1500'!ID_927479</vt:lpstr>
      <vt:lpstr>'Основной_1. Ф.12 т.1500'!ID_927480</vt:lpstr>
      <vt:lpstr>'Основной_1. Ф.12 т.1500'!ID_927481</vt:lpstr>
      <vt:lpstr>'Основной_1. Ф.12 т.1500'!ID_927482</vt:lpstr>
      <vt:lpstr>'Основной_1. Ф.12 т.1500'!ID_927483</vt:lpstr>
      <vt:lpstr>'Основной_1. Ф.12 т.1500'!ID_927484</vt:lpstr>
      <vt:lpstr>'Основной_1. Ф.12 т.1500'!ID_927485</vt:lpstr>
      <vt:lpstr>'Основной_1. Ф.12 т.1500'!ID_927486</vt:lpstr>
      <vt:lpstr>'Основной_1. Ф.12 т.1500'!ID_927487</vt:lpstr>
      <vt:lpstr>'Основной_1. Ф.12 т.1500'!ID_927488</vt:lpstr>
      <vt:lpstr>'Основной_1. Ф.12 т.1500'!ID_927489</vt:lpstr>
      <vt:lpstr>'Основной_1. Ф.12 т.1500'!ID_927490</vt:lpstr>
      <vt:lpstr>'Основной_1. Ф.12 т.1500'!ID_927491</vt:lpstr>
      <vt:lpstr>'Основной_1. Ф.12 т.1500'!ID_927492</vt:lpstr>
      <vt:lpstr>'Основной_1. Ф.12 т.1500'!ID_927493</vt:lpstr>
      <vt:lpstr>'Основной_1. Ф.12 т.1500'!ID_927494</vt:lpstr>
      <vt:lpstr>'Основной_1. Ф.12 т.1500'!ID_927495</vt:lpstr>
      <vt:lpstr>'Основной_1. Ф.12 т.1500'!ID_927496</vt:lpstr>
      <vt:lpstr>'Основной_1. Ф.12 т.1500'!ID_927497</vt:lpstr>
      <vt:lpstr>'Основной_1. Ф.12 т.1500'!ID_927498</vt:lpstr>
      <vt:lpstr>'Основной_1. Ф.12 т.1500'!ID_927499</vt:lpstr>
      <vt:lpstr>'Основной_1. Ф.12 т.1500'!ID_927500</vt:lpstr>
      <vt:lpstr>'Основной_1. Ф.12 т.1500'!ID_927501</vt:lpstr>
      <vt:lpstr>'Основной_1. Ф.12 т.1500'!ID_927502</vt:lpstr>
      <vt:lpstr>'Основной_1. Ф.12 т.1500'!ID_927503</vt:lpstr>
      <vt:lpstr>'Основной_1. Ф.12 т.1500'!ID_927504</vt:lpstr>
      <vt:lpstr>'Основной_1. Ф.12 т.1500'!ID_927505</vt:lpstr>
      <vt:lpstr>'Основной_1. Ф.12 т.1500'!ID_927506</vt:lpstr>
      <vt:lpstr>'Основной_1. Ф.12 т.1500'!ID_927507</vt:lpstr>
      <vt:lpstr>'Основной_1. Ф.12 т.1500'!ID_927508</vt:lpstr>
      <vt:lpstr>'Основной_1. Ф.12 т.1500'!ID_927509</vt:lpstr>
      <vt:lpstr>'Основной_1. Ф.12 т.1500'!ID_927510</vt:lpstr>
      <vt:lpstr>'Основной_1. Ф.12 т.1500'!ID_927511</vt:lpstr>
      <vt:lpstr>'Основной_1. Ф.12 т.1500'!ID_927512</vt:lpstr>
      <vt:lpstr>'Основной_1. Ф.12 т.1500'!ID_927513</vt:lpstr>
      <vt:lpstr>'Основной_1. Ф.12 т.1500'!ID_927514</vt:lpstr>
      <vt:lpstr>'Основной_1. Ф.12 т.1500'!ID_927515</vt:lpstr>
      <vt:lpstr>'Основной_1. Ф.12 т.1500'!ID_927516</vt:lpstr>
      <vt:lpstr>'Основной_1. Ф.12 т.1500'!ID_927517</vt:lpstr>
      <vt:lpstr>'Основной_1. Ф.12 т.1500'!ID_927518</vt:lpstr>
      <vt:lpstr>'Основной_1. Ф.12 т.1500'!ID_927519</vt:lpstr>
      <vt:lpstr>'Основной_1. Ф.12 т.1500'!ID_927520</vt:lpstr>
      <vt:lpstr>'Основной_1. Ф.12 т.1500'!ID_927521</vt:lpstr>
      <vt:lpstr>'Основной_1. Ф.12 т.1500'!ID_927522</vt:lpstr>
      <vt:lpstr>'Основной_1. Ф.12 т.1500'!ID_927523</vt:lpstr>
      <vt:lpstr>'Основной_1. Ф.12 т.1500'!ID_927524</vt:lpstr>
      <vt:lpstr>'Основной_1. Ф.12 т.1500'!ID_927525</vt:lpstr>
      <vt:lpstr>'Основной_1. Ф.12 т.1500'!ID_927526</vt:lpstr>
      <vt:lpstr>'Основной_1. Ф.12 т.1500'!ID_927527</vt:lpstr>
      <vt:lpstr>'Основной_1. Ф.12 т.1500'!ID_927528</vt:lpstr>
      <vt:lpstr>'Основной_1. Ф.12 т.1500'!ID_927529</vt:lpstr>
      <vt:lpstr>'Основной_1. Ф.12 т.1500'!ID_927530</vt:lpstr>
      <vt:lpstr>'Основной_1. Ф.12 т.1500'!ID_927531</vt:lpstr>
      <vt:lpstr>'Основной_1. Ф.12 т.1500'!ID_927532</vt:lpstr>
      <vt:lpstr>'Основной_1. Ф.12 т.1500'!ID_927533</vt:lpstr>
      <vt:lpstr>'Основной_1. Ф.12 т.1500'!ID_927534</vt:lpstr>
      <vt:lpstr>'Основной_1. Ф.12 т.1500'!ID_927535</vt:lpstr>
      <vt:lpstr>'Основной_1. Ф.12 т.1500'!ID_927536</vt:lpstr>
      <vt:lpstr>'Основной_1. Ф.12 т.1500'!ID_927537</vt:lpstr>
      <vt:lpstr>'Основной_1. Ф.12 т.1500'!ID_927538</vt:lpstr>
      <vt:lpstr>'Основной_1. Ф.12 т.1500'!ID_927539</vt:lpstr>
      <vt:lpstr>'Основной_1. Ф.12 т.1500'!ID_927540</vt:lpstr>
      <vt:lpstr>'Основной_1. Ф.12 т.1500'!ID_927541</vt:lpstr>
      <vt:lpstr>'Основной_1. Ф.12 т.1500'!ID_927542</vt:lpstr>
      <vt:lpstr>'Основной_1. Ф.12 т.1500'!ID_927543</vt:lpstr>
      <vt:lpstr>'Основной_1. Ф.12 т.1500'!ID_927544</vt:lpstr>
      <vt:lpstr>'Основной_1. Ф.12 т.1500'!ID_927545</vt:lpstr>
      <vt:lpstr>'Основной_1. Ф.12 т.1500'!ID_927546</vt:lpstr>
      <vt:lpstr>'Основной_1. Ф.12 т.1500'!ID_927547</vt:lpstr>
      <vt:lpstr>'Основной_1. Ф.12 т.1500'!ID_927548</vt:lpstr>
      <vt:lpstr>'Основной_1. Ф.12 т.1500'!ID_927549</vt:lpstr>
      <vt:lpstr>'Основной_1. Ф.12 т.1500'!ID_927550</vt:lpstr>
      <vt:lpstr>'Основной_1. Ф.12 т.1500'!ID_927551</vt:lpstr>
      <vt:lpstr>'Основной_1. Ф.12 т.1500'!ID_927552</vt:lpstr>
      <vt:lpstr>'Основной_1. Ф.12 т.1500'!ID_927553</vt:lpstr>
      <vt:lpstr>'Основной_1. Ф.12 т.1500'!ID_927554</vt:lpstr>
      <vt:lpstr>'Основной_1. Ф.12 т.1500'!ID_927555</vt:lpstr>
      <vt:lpstr>'Основной_1. Ф.12 т.1500'!ID_927556</vt:lpstr>
      <vt:lpstr>'Основной_1. Ф.12 т.1500'!ID_927557</vt:lpstr>
      <vt:lpstr>'Основной_1. Ф.12 т.1500'!ID_927558</vt:lpstr>
      <vt:lpstr>'Основной_1. Ф.12 т.1500'!ID_927559</vt:lpstr>
      <vt:lpstr>'Основной_1. Ф.12 т.1500'!ID_927560</vt:lpstr>
      <vt:lpstr>'Основной_1. Ф.12 т.1500'!ID_927561</vt:lpstr>
      <vt:lpstr>'Основной_1. Ф.12 т.1500'!ID_927562</vt:lpstr>
      <vt:lpstr>'Основной_1. Ф.12 т.1500'!ID_927563</vt:lpstr>
      <vt:lpstr>'Основной_1. Ф.12 т.1500'!ID_927564</vt:lpstr>
      <vt:lpstr>'Основной_1. Ф.12 т.1500'!ID_927565</vt:lpstr>
      <vt:lpstr>'Основной_1. Ф.12 т.1500'!ID_927566</vt:lpstr>
      <vt:lpstr>'Основной_1. Ф.12 т.1500'!ID_927567</vt:lpstr>
      <vt:lpstr>'Основной_1. Ф.12 т.1500'!ID_927568</vt:lpstr>
      <vt:lpstr>'Основной_1. Ф.12 т.1500'!ID_927569</vt:lpstr>
      <vt:lpstr>'Основной_1. Ф.12 т.1500'!ID_927570</vt:lpstr>
      <vt:lpstr>'Основной_1. Ф.12 т.1500'!ID_927571</vt:lpstr>
      <vt:lpstr>'Основной_1. Ф.12 т.1500'!ID_927572</vt:lpstr>
      <vt:lpstr>'Основной_1. Ф.12 т.1500'!ID_927573</vt:lpstr>
      <vt:lpstr>'Основной_1. Ф.12 т.1500'!ID_927574</vt:lpstr>
      <vt:lpstr>'Основной_1. Ф.12 т.1500'!ID_927575</vt:lpstr>
      <vt:lpstr>'Основной_1. Ф.12 т.1500'!ID_927576</vt:lpstr>
      <vt:lpstr>'Основной_1. Ф.12 т.1500'!ID_927577</vt:lpstr>
      <vt:lpstr>'Основной_1. Ф.12 т.1500'!ID_927578</vt:lpstr>
      <vt:lpstr>'Основной_1. Ф.12 т.1500'!ID_927579</vt:lpstr>
      <vt:lpstr>'Основной_1. Ф.12 т.1500'!ID_927580</vt:lpstr>
      <vt:lpstr>'Основной_1. Ф.12 т.1500'!ID_927581</vt:lpstr>
      <vt:lpstr>'Основной_1. Ф.12 т.1500'!ID_927582</vt:lpstr>
      <vt:lpstr>'Основной_1. Ф.12 т.1500'!ID_927583</vt:lpstr>
      <vt:lpstr>'Основной_1. Ф.12 т.1500'!ID_927584</vt:lpstr>
      <vt:lpstr>'Основной_1. Ф.12 т.1500'!ID_927585</vt:lpstr>
      <vt:lpstr>'Основной_1. Ф.12 т.1500'!ID_927586</vt:lpstr>
      <vt:lpstr>'Основной_1. Ф.12 т.1500'!ID_927587</vt:lpstr>
      <vt:lpstr>'Основной_1. Ф.12 т.1500'!ID_927588</vt:lpstr>
      <vt:lpstr>'Основной_1. Ф.12 т.1500'!ID_927589</vt:lpstr>
      <vt:lpstr>'Основной_1. Ф.12 т.1500'!ID_927590</vt:lpstr>
      <vt:lpstr>'Основной_1. Ф.12 т.1500'!ID_927591</vt:lpstr>
      <vt:lpstr>'Основной_1. Ф.12 т.1500'!ID_927592</vt:lpstr>
      <vt:lpstr>'Основной_1. Ф.12 т.1500'!ID_927593</vt:lpstr>
      <vt:lpstr>'Основной_1. Ф.12 т.1500'!ID_927594</vt:lpstr>
      <vt:lpstr>'Основной_1. Ф.12 т.1500'!ID_927595</vt:lpstr>
      <vt:lpstr>'Основной_1. Ф.12 т.1500'!ID_927596</vt:lpstr>
      <vt:lpstr>'Основной_1. Ф.12 т.1500'!ID_927597</vt:lpstr>
      <vt:lpstr>'Основной_1. Ф.12 т.1500'!ID_927598</vt:lpstr>
      <vt:lpstr>'Основной_1. Ф.12 т.1500'!ID_927599</vt:lpstr>
      <vt:lpstr>'Основной_1. Ф.12 т.1500'!ID_927600</vt:lpstr>
      <vt:lpstr>'Основной_1. Ф.12 т.1500'!ID_927601</vt:lpstr>
      <vt:lpstr>'Основной_1. Ф.12 т.1500'!ID_927602</vt:lpstr>
      <vt:lpstr>'Основной_1. Ф.12 т.1500'!ID_927603</vt:lpstr>
      <vt:lpstr>'Основной_1. Ф.12 т.1500'!ID_927604</vt:lpstr>
      <vt:lpstr>'Основной_1. Ф.12 т.1500'!ID_927605</vt:lpstr>
      <vt:lpstr>'Основной_1. Ф.12 т.1500'!ID_927606</vt:lpstr>
      <vt:lpstr>'Основной_1. Ф.12 т.1500'!ID_927607</vt:lpstr>
      <vt:lpstr>'Основной_1. Ф.12 т.1500'!ID_927608</vt:lpstr>
      <vt:lpstr>'Основной_1. Ф.12 т.1500'!ID_927609</vt:lpstr>
      <vt:lpstr>'Основной_1. Ф.12 т.1500'!ID_927610</vt:lpstr>
      <vt:lpstr>'Основной_1. Ф.12 т.1500'!ID_927611</vt:lpstr>
      <vt:lpstr>'Основной_1. Ф.12 т.1500'!ID_927612</vt:lpstr>
      <vt:lpstr>'Основной_1. Ф.12 т.1500'!ID_927613</vt:lpstr>
      <vt:lpstr>'Основной_1. Ф.12 т.1500'!ID_927614</vt:lpstr>
      <vt:lpstr>'Основной_1. Ф.12 т.1500'!ID_927615</vt:lpstr>
      <vt:lpstr>'Основной_1. Ф.12 т.1500'!ID_927616</vt:lpstr>
      <vt:lpstr>'Основной_1. Ф.12 т.1500'!ID_927617</vt:lpstr>
      <vt:lpstr>'Основной_1. Ф.12 т.1500'!ID_927618</vt:lpstr>
      <vt:lpstr>'Основной_1. Ф.12 т.1500'!ID_927619</vt:lpstr>
      <vt:lpstr>'Основной_1. Ф.12 т.1500'!ID_927620</vt:lpstr>
      <vt:lpstr>'Основной_1. Ф.12 т.1500'!ID_927621</vt:lpstr>
      <vt:lpstr>'Основной_1. Ф.12 т.1500'!ID_927622</vt:lpstr>
      <vt:lpstr>'Основной_1. Ф.12 т.1500'!ID_927623</vt:lpstr>
      <vt:lpstr>'Основной_1. Ф.12 т.1500'!ID_927624</vt:lpstr>
      <vt:lpstr>'Основной_1. Ф.12 т.1500'!ID_927625</vt:lpstr>
      <vt:lpstr>'Основной_1. Ф.12 т.1500'!ID_927626</vt:lpstr>
      <vt:lpstr>'Основной_1. Ф.12 т.1500'!ID_927627</vt:lpstr>
      <vt:lpstr>'Основной_1. Ф.12 т.1500'!ID_927628</vt:lpstr>
      <vt:lpstr>'Основной_1. Ф.12 т.1500'!ID_927629</vt:lpstr>
      <vt:lpstr>'Основной_1. Ф.12 т.1500'!ID_927630</vt:lpstr>
      <vt:lpstr>'Основной_1. Ф.12 т.1500'!ID_927631</vt:lpstr>
      <vt:lpstr>'Основной_1. Ф.12 т.1500'!ID_927632</vt:lpstr>
      <vt:lpstr>'Основной_1. Ф.12 т.1500'!ID_927633</vt:lpstr>
      <vt:lpstr>'Основной_1. Ф.12 т.1500'!ID_927634</vt:lpstr>
      <vt:lpstr>'Основной_1. Ф.12 т.1500'!ID_927635</vt:lpstr>
      <vt:lpstr>'Основной_1. Ф.12 т.1500'!ID_927636</vt:lpstr>
      <vt:lpstr>'Основной_1. Ф.12 т.1500'!ID_927637</vt:lpstr>
      <vt:lpstr>'Основной_1. Ф.12 т.1500'!ID_927638</vt:lpstr>
      <vt:lpstr>'Основной_1. Ф.12 т.1500'!ID_927639</vt:lpstr>
      <vt:lpstr>'Основной_1. Ф.12 т.1500'!ID_927640</vt:lpstr>
      <vt:lpstr>'Основной_1. Ф.12 т.1500'!ID_927641</vt:lpstr>
      <vt:lpstr>'Основной_1. Ф.12 т.1500'!ID_927642</vt:lpstr>
      <vt:lpstr>'Основной_1. Ф.12 т.1500'!ID_927643</vt:lpstr>
      <vt:lpstr>'Основной_1. Ф.12 т.1500'!ID_927644</vt:lpstr>
      <vt:lpstr>'Основной_1. Ф.12 т.1500'!ID_927645</vt:lpstr>
      <vt:lpstr>'Основной_1. Ф.12 т.1500'!ID_927646</vt:lpstr>
      <vt:lpstr>'Основной_1. Ф.12 т.1500'!ID_927647</vt:lpstr>
      <vt:lpstr>'Основной_1. Ф.12 т.1500'!ID_927648</vt:lpstr>
      <vt:lpstr>'Основной_1. Ф.12 т.1500'!ID_927649</vt:lpstr>
      <vt:lpstr>'Основной_1. Ф.12 т.1500'!ID_927650</vt:lpstr>
      <vt:lpstr>'Основной_1. Ф.12 т.1500'!ID_927651</vt:lpstr>
      <vt:lpstr>'Основной_1. Ф.12 т.1500'!ID_927652</vt:lpstr>
      <vt:lpstr>'Основной_1. Ф.12 т.1500'!ID_927653</vt:lpstr>
      <vt:lpstr>'Основной_1. Ф.12 т.1500'!ID_927654</vt:lpstr>
      <vt:lpstr>'Основной_1. Ф.12 т.1500'!ID_927655</vt:lpstr>
      <vt:lpstr>'Основной_1. Ф.12 т.1500'!ID_927656</vt:lpstr>
      <vt:lpstr>'Основной_1. Ф.12 т.1500'!ID_927657</vt:lpstr>
      <vt:lpstr>'Основной_1. Ф.12 т.1500'!ID_927658</vt:lpstr>
      <vt:lpstr>'Основной_1. Ф.12 т.1500'!ID_927659</vt:lpstr>
      <vt:lpstr>'Основной_1. Ф.12 т.1500'!ID_927660</vt:lpstr>
      <vt:lpstr>'Основной_1. Ф.12 т.1500'!ID_927661</vt:lpstr>
      <vt:lpstr>'Основной_1. Ф.12 т.1500'!ID_927662</vt:lpstr>
      <vt:lpstr>'Основной_1. Ф.12 т.1500'!ID_927663</vt:lpstr>
      <vt:lpstr>'Основной_1. Ф.12 т.1500'!ID_927664</vt:lpstr>
      <vt:lpstr>'Основной_1. Ф.12 т.1500'!ID_927665</vt:lpstr>
      <vt:lpstr>'Основной_1. Ф.12 т.1500'!ID_927666</vt:lpstr>
      <vt:lpstr>'Основной_1. Ф.12 т.1500'!ID_927667</vt:lpstr>
      <vt:lpstr>'Основной_1. Ф.12 т.1500'!ID_927668</vt:lpstr>
      <vt:lpstr>'Основной_1. Ф.12 т.1500'!ID_927669</vt:lpstr>
      <vt:lpstr>'Основной_1. Ф.12 т.1500'!ID_927670</vt:lpstr>
      <vt:lpstr>'Основной_1. Ф.12 т.1500'!ID_927671</vt:lpstr>
      <vt:lpstr>'Основной_1. Ф.12 т.1500'!ID_927672</vt:lpstr>
      <vt:lpstr>'Основной_1. Ф.12 т.1500'!ID_927673</vt:lpstr>
      <vt:lpstr>'Основной_1. Ф.12 т.1500'!ID_927674</vt:lpstr>
      <vt:lpstr>'Основной_1. Ф.12 т.1500'!ID_927675</vt:lpstr>
      <vt:lpstr>'Основной_1. Ф.12 т.1500'!ID_927676</vt:lpstr>
      <vt:lpstr>'Основной_1. Ф.12 т.1500'!ID_927677</vt:lpstr>
      <vt:lpstr>'Основной_1. Ф.12 т.1500'!ID_927678</vt:lpstr>
      <vt:lpstr>'Основной_1. Ф.12 т.1500'!ID_927679</vt:lpstr>
      <vt:lpstr>'Основной_1. Ф.12 т.1500'!ID_927680</vt:lpstr>
      <vt:lpstr>'Основной_1. Ф.12 т.1500'!ID_927681</vt:lpstr>
      <vt:lpstr>'Основной_1. Ф.12 т.1500'!ID_927682</vt:lpstr>
      <vt:lpstr>'Основной_1. Ф.12 т.1500'!ID_927683</vt:lpstr>
      <vt:lpstr>'Основной_1. Ф.12 т.1500'!ID_927684</vt:lpstr>
      <vt:lpstr>'Основной_1. Ф.12 т.1500'!ID_927685</vt:lpstr>
      <vt:lpstr>'Основной_1. Ф.12 т.1500'!ID_927686</vt:lpstr>
      <vt:lpstr>'Основной_1. Ф.12 т.1500'!ID_927687</vt:lpstr>
      <vt:lpstr>'Основной_1. Ф.12 т.1500'!ID_927688</vt:lpstr>
      <vt:lpstr>'Основной_1. Ф.12 т.1500'!ID_927689</vt:lpstr>
      <vt:lpstr>'Основной_1. Ф.12 т.1500'!ID_927690</vt:lpstr>
      <vt:lpstr>'Основной_1. Ф.12 т.1500'!ID_927691</vt:lpstr>
      <vt:lpstr>'Основной_1. Ф.12 т.1500'!ID_927692</vt:lpstr>
      <vt:lpstr>'Основной_1. Ф.12 т.1500'!ID_927693</vt:lpstr>
      <vt:lpstr>'Основной_1. Ф.12 т.1500'!ID_927694</vt:lpstr>
      <vt:lpstr>'Основной_1. Ф.12 т.1500'!ID_927695</vt:lpstr>
      <vt:lpstr>'Основной_1. Ф.12 т.1500'!ID_927696</vt:lpstr>
      <vt:lpstr>'Основной_1. Ф.12 т.1500'!ID_927697</vt:lpstr>
      <vt:lpstr>'Основной_1. Ф.12 т.1500'!ID_927698</vt:lpstr>
      <vt:lpstr>'Основной_1. Ф.12 т.1500'!ID_927699</vt:lpstr>
      <vt:lpstr>'Основной_1. Ф.12 т.1500'!ID_927700</vt:lpstr>
      <vt:lpstr>'Основной_1. Ф.12 т.1500'!ID_927701</vt:lpstr>
      <vt:lpstr>'Основной_1. Ф.12 т.1500'!ID_927702</vt:lpstr>
      <vt:lpstr>'Основной_1. Ф.12 т.1500'!ID_927703</vt:lpstr>
      <vt:lpstr>'Основной_1. Ф.12 т.1500'!ID_927704</vt:lpstr>
      <vt:lpstr>'Основной_1. Ф.12 т.1500'!ID_927705</vt:lpstr>
      <vt:lpstr>'Основной_1. Ф.12 т.1500'!ID_927706</vt:lpstr>
      <vt:lpstr>'Основной_1. Ф.12 т.1500'!ID_927707</vt:lpstr>
      <vt:lpstr>'Основной_1. Ф.12 т.1500'!ID_927708</vt:lpstr>
      <vt:lpstr>'Основной_1. Ф.12 т.1500'!ID_927709</vt:lpstr>
      <vt:lpstr>'Основной_1. Ф.12 т.1500'!ID_927710</vt:lpstr>
      <vt:lpstr>'Основной_1. Ф.12 т.1500'!ID_927711</vt:lpstr>
      <vt:lpstr>'Основной_1. Ф.12 т.1500'!ID_927712</vt:lpstr>
      <vt:lpstr>'Основной_1. Ф.12 т.1500'!ID_927713</vt:lpstr>
      <vt:lpstr>'Основной_1. Ф.12 т.1500'!ID_927714</vt:lpstr>
      <vt:lpstr>'Основной_1. Ф.12 т.1500'!ID_927715</vt:lpstr>
      <vt:lpstr>'Основной_1. Ф.12 т.1500'!ID_927716</vt:lpstr>
      <vt:lpstr>'Основной_1. Ф.12 т.1500'!ID_927717</vt:lpstr>
      <vt:lpstr>'Основной_1. Ф.12 т.1500'!ID_927718</vt:lpstr>
      <vt:lpstr>'Основной_1. Ф.12 т.1500'!ID_927719</vt:lpstr>
      <vt:lpstr>'Основной_1. Ф.12 т.1500'!ID_927720</vt:lpstr>
      <vt:lpstr>'Основной_1. Ф.12 т.1500'!ID_927721</vt:lpstr>
      <vt:lpstr>'Основной_1. Ф.12 т.1500'!ID_927722</vt:lpstr>
      <vt:lpstr>'Основной_1. Ф.12 т.1500'!ID_927723</vt:lpstr>
      <vt:lpstr>'Основной_1. Ф.12 т.1500'!ID_927724</vt:lpstr>
      <vt:lpstr>'Основной_1. Ф.12 т.1500'!ID_927725</vt:lpstr>
      <vt:lpstr>'Основной_1. Ф.12 т.1500'!ID_927726</vt:lpstr>
      <vt:lpstr>'Основной_1. Ф.12 т.1500'!ID_927727</vt:lpstr>
      <vt:lpstr>'Основной_1. Ф.12 т.1500'!ID_927728</vt:lpstr>
      <vt:lpstr>'Основной_1. Ф.12 т.1500'!ID_927729</vt:lpstr>
      <vt:lpstr>'Основной_1. Ф.12 т.1500'!ID_927730</vt:lpstr>
      <vt:lpstr>'Основной_1. Ф.12 т.1500'!ID_927731</vt:lpstr>
      <vt:lpstr>'Основной_1. Ф.12 т.1500'!ID_927732</vt:lpstr>
      <vt:lpstr>'Основной_1. Ф.12 т.1500'!ID_927733</vt:lpstr>
      <vt:lpstr>'Основной_1. Ф.12 т.1500'!ID_927734</vt:lpstr>
      <vt:lpstr>'Основной_1. Ф.12 т.1500'!ID_927735</vt:lpstr>
      <vt:lpstr>'Основной_1. Ф.12 т.1500'!ID_927736</vt:lpstr>
      <vt:lpstr>'Основной_1. Ф.12 т.1500'!ID_927737</vt:lpstr>
      <vt:lpstr>'Основной_1. Ф.12 т.1500'!ID_927738</vt:lpstr>
      <vt:lpstr>'Основной_1. Ф.12 т.1500'!ID_927739</vt:lpstr>
      <vt:lpstr>'Основной_1. Ф.12 т.1500'!ID_927740</vt:lpstr>
      <vt:lpstr>'Основной_1. Ф.12 т.1500'!ID_927741</vt:lpstr>
      <vt:lpstr>'Основной_1. Ф.12 т.1500'!ID_927742</vt:lpstr>
      <vt:lpstr>'Основной_1. Ф.12 т.1500'!ID_927743</vt:lpstr>
      <vt:lpstr>'Основной_1. Ф.12 т.1500'!ID_927744</vt:lpstr>
      <vt:lpstr>'Основной_1. Ф.12 т.1500'!ID_927745</vt:lpstr>
      <vt:lpstr>'Основной_1. Ф.12 т.1500'!ID_927746</vt:lpstr>
      <vt:lpstr>'Основной_1. Ф.12 т.1500'!ID_927747</vt:lpstr>
      <vt:lpstr>'Основной_1. Ф.12 т.1500'!ID_927748</vt:lpstr>
      <vt:lpstr>'Основной_1. Ф.12 т.1500'!ID_927749</vt:lpstr>
      <vt:lpstr>'Основной_1. Ф.12 т.1500'!ID_927750</vt:lpstr>
      <vt:lpstr>'Основной_1. Ф.12 т.1500'!ID_927751</vt:lpstr>
      <vt:lpstr>'Основной_1. Ф.12 т.1500'!ID_927752</vt:lpstr>
      <vt:lpstr>'Основной_1. Ф.12 т.1500'!ID_927753</vt:lpstr>
      <vt:lpstr>'Основной_1. Ф.12 т.1500'!ID_927754</vt:lpstr>
      <vt:lpstr>'Основной_1. Ф.12 т.1500'!ID_927755</vt:lpstr>
      <vt:lpstr>'Основной_1. Ф.12 т.1500'!ID_927756</vt:lpstr>
      <vt:lpstr>'Основной_1. Ф.12 т.1500'!ID_927757</vt:lpstr>
      <vt:lpstr>'Основной_1. Ф.12 т.1500'!ID_927758</vt:lpstr>
      <vt:lpstr>'Основной_1. Ф.12 т.1500'!ID_927759</vt:lpstr>
      <vt:lpstr>'Основной_1. Ф.12 т.1500'!ID_927760</vt:lpstr>
      <vt:lpstr>'Основной_1. Ф.12 т.1500'!ID_927761</vt:lpstr>
      <vt:lpstr>'Основной_1. Ф.12 т.1500'!ID_927762</vt:lpstr>
      <vt:lpstr>'Основной_1. Ф.12 т.1500'!ID_927763</vt:lpstr>
      <vt:lpstr>'Основной_1. Ф.12 т.1500'!ID_927764</vt:lpstr>
      <vt:lpstr>'Основной_1. Ф.12 т.1500'!ID_927765</vt:lpstr>
      <vt:lpstr>'Основной_1. Ф.12 т.1500'!ID_927766</vt:lpstr>
      <vt:lpstr>'Основной_1. Ф.12 т.1500'!ID_927767</vt:lpstr>
      <vt:lpstr>'Основной_1. Ф.12 т.1500'!ID_927768</vt:lpstr>
      <vt:lpstr>'Основной_1. Ф.12 т.1500'!ID_927769</vt:lpstr>
      <vt:lpstr>'Основной_1. Ф.12 т.1500'!ID_927770</vt:lpstr>
      <vt:lpstr>'Основной_1. Ф.12 т.1500'!ID_927771</vt:lpstr>
      <vt:lpstr>'Основной_1. Ф.12 т.1500'!ID_927772</vt:lpstr>
      <vt:lpstr>'Основной_1. Ф.12 т.1500'!ID_927773</vt:lpstr>
      <vt:lpstr>'Основной_1. Ф.12 т.1500'!ID_927774</vt:lpstr>
      <vt:lpstr>'Основной_1. Ф.12 т.1500'!ID_927775</vt:lpstr>
      <vt:lpstr>'Основной_1. Ф.12 т.1500'!ID_927776</vt:lpstr>
      <vt:lpstr>'Основной_1. Ф.12 т.1500'!ID_927777</vt:lpstr>
      <vt:lpstr>'Основной_1. Ф.12 т.1500'!ID_927778</vt:lpstr>
      <vt:lpstr>'Основной_1. Ф.12 т.1500'!ID_927779</vt:lpstr>
      <vt:lpstr>'Основной_1. Ф.12 т.1500'!ID_927780</vt:lpstr>
      <vt:lpstr>'Основной_1. Ф.12 т.1500'!ID_927781</vt:lpstr>
      <vt:lpstr>'Основной_1. Ф.12 т.1500'!ID_927782</vt:lpstr>
      <vt:lpstr>'Основной_1. Ф.12 т.1500'!ID_927783</vt:lpstr>
      <vt:lpstr>'Основной_1. Ф.12 т.1500'!ID_927784</vt:lpstr>
      <vt:lpstr>'Основной_1. Ф.12 т.1500'!ID_927785</vt:lpstr>
      <vt:lpstr>'Основной_1. Ф.12 т.1500'!ID_927786</vt:lpstr>
      <vt:lpstr>'Основной_1. Ф.12 т.1500'!ID_927787</vt:lpstr>
      <vt:lpstr>'Основной_1. Ф.12 т.1500'!ID_927788</vt:lpstr>
      <vt:lpstr>'Основной_1. Ф.12 т.1500'!ID_927789</vt:lpstr>
      <vt:lpstr>'Основной_1. Ф.12 т.1500'!ID_927790</vt:lpstr>
      <vt:lpstr>'Основной_1. Ф.12 т.1500'!ID_927791</vt:lpstr>
      <vt:lpstr>'Основной_1. Ф.12 т.1500'!ID_927792</vt:lpstr>
      <vt:lpstr>'Основной_1. Ф.12 т.1500'!ID_927793</vt:lpstr>
      <vt:lpstr>'Основной_1. Ф.12 т.1500'!ID_927794</vt:lpstr>
      <vt:lpstr>'Основной_1. Ф.12 т.1500'!ID_927795</vt:lpstr>
      <vt:lpstr>'Основной_1. Ф.12 т.1500'!ID_927796</vt:lpstr>
      <vt:lpstr>'Основной_1. Ф.12 т.1500'!ID_927797</vt:lpstr>
      <vt:lpstr>'Основной_1. Ф.12 т.1500'!ID_927798</vt:lpstr>
      <vt:lpstr>'Основной_1. Ф.12 т.1500'!ID_927799</vt:lpstr>
      <vt:lpstr>'Основной_1. Ф.12 т.1500'!ID_927800</vt:lpstr>
      <vt:lpstr>'Основной_1. Ф.12 т.1500'!ID_927801</vt:lpstr>
      <vt:lpstr>'Основной_1. Ф.12 т.1500'!ID_927802</vt:lpstr>
      <vt:lpstr>'Основной_1. Ф.12 т.1500'!ID_927803</vt:lpstr>
      <vt:lpstr>'Основной_1. Ф.12 т.1500'!ID_927804</vt:lpstr>
      <vt:lpstr>'Основной_1. Ф.12 т.1500'!ID_927805</vt:lpstr>
      <vt:lpstr>'Основной_1. Ф.12 т.1500'!ID_927806</vt:lpstr>
      <vt:lpstr>'Основной_1. Ф.12 т.1500'!ID_927807</vt:lpstr>
      <vt:lpstr>'Основной_1. Ф.12 т.1500'!ID_927808</vt:lpstr>
      <vt:lpstr>'Основной_1. Ф.12 т.1500'!ID_927809</vt:lpstr>
      <vt:lpstr>'Основной_1. Ф.12 т.1500'!ID_927810</vt:lpstr>
      <vt:lpstr>'Основной_1. Ф.12 т.1500'!ID_927811</vt:lpstr>
      <vt:lpstr>'Основной_1. Ф.12 т.1500'!ID_927812</vt:lpstr>
      <vt:lpstr>'Основной_1. Ф.12 т.1500'!ID_927813</vt:lpstr>
      <vt:lpstr>'Основной_1. Ф.12 т.1500'!ID_927814</vt:lpstr>
      <vt:lpstr>'Основной_1. Ф.12 т.1500'!ID_927815</vt:lpstr>
      <vt:lpstr>'Основной_1. Ф.12 т.1500'!ID_927816</vt:lpstr>
      <vt:lpstr>'Основной_1. Ф.12 т.1500'!ID_927817</vt:lpstr>
      <vt:lpstr>'Основной_1. Ф.12 т.1500'!ID_927818</vt:lpstr>
      <vt:lpstr>'Основной_1. Ф.12 т.1500'!ID_927819</vt:lpstr>
      <vt:lpstr>'Основной_1. Ф.12 т.1500'!ID_927820</vt:lpstr>
      <vt:lpstr>'Основной_1. Ф.12 т.1500'!ID_927821</vt:lpstr>
      <vt:lpstr>'Основной_1. Ф.12 т.1500'!ID_927822</vt:lpstr>
      <vt:lpstr>'Основной_1. Ф.12 т.1500'!ID_927823</vt:lpstr>
      <vt:lpstr>'Основной_1. Ф.12 т.1500'!ID_927824</vt:lpstr>
      <vt:lpstr>'Основной_1. Ф.12 т.1500'!ID_927825</vt:lpstr>
      <vt:lpstr>'Основной_1. Ф.12 т.1500'!ID_927826</vt:lpstr>
      <vt:lpstr>'Основной_1. Ф.12 т.1500'!ID_927827</vt:lpstr>
      <vt:lpstr>'Основной_1. Ф.12 т.1500'!ID_927828</vt:lpstr>
      <vt:lpstr>'Основной_1. Ф.12 т.1500'!ID_927829</vt:lpstr>
      <vt:lpstr>'Основной_1. Ф.12 т.1500'!ID_927830</vt:lpstr>
      <vt:lpstr>'Основной_1. Ф.12 т.1500'!ID_927831</vt:lpstr>
      <vt:lpstr>'Основной_1. Ф.12 т.1500'!ID_927832</vt:lpstr>
      <vt:lpstr>'Основной_1. Ф.12 т.1500'!ID_927833</vt:lpstr>
      <vt:lpstr>'Основной_1. Ф.12 т.1500'!ID_927834</vt:lpstr>
      <vt:lpstr>'Основной_1. Ф.12 т.1500'!ID_927835</vt:lpstr>
      <vt:lpstr>'Основной_1. Ф.12 т.1500'!ID_927836</vt:lpstr>
      <vt:lpstr>'Основной_1. Ф.12 т.1500'!ID_927837</vt:lpstr>
      <vt:lpstr>'Основной_1. Ф.12 т.1500'!ID_927838</vt:lpstr>
      <vt:lpstr>'Основной_1. Ф.12 т.1500'!ID_927839</vt:lpstr>
      <vt:lpstr>'Основной_1. Ф.12 т.1500'!ID_927840</vt:lpstr>
      <vt:lpstr>'Основной_1. Ф.12 т.1500'!ID_927841</vt:lpstr>
      <vt:lpstr>'Основной_1. Ф.12 т.1500'!ID_927842</vt:lpstr>
      <vt:lpstr>'Основной_1. Ф.12 т.1500'!ID_927843</vt:lpstr>
      <vt:lpstr>'Основной_1. Ф.12 т.1500'!ID_927844</vt:lpstr>
      <vt:lpstr>'Основной_1. Ф.12 т.1500'!ID_927845</vt:lpstr>
      <vt:lpstr>'Основной_1. Ф.12 т.1500'!ID_927846</vt:lpstr>
      <vt:lpstr>'Основной_1. Ф.12 т.1500'!ID_927847</vt:lpstr>
      <vt:lpstr>'Основной_1. Ф.12 т.1500'!ID_927848</vt:lpstr>
      <vt:lpstr>'Основной_1. Ф.12 т.1500'!ID_927849</vt:lpstr>
      <vt:lpstr>'Основной_1. Ф.12 т.1500'!ID_927850</vt:lpstr>
      <vt:lpstr>'Основной_1. Ф.12 т.1500'!ID_927851</vt:lpstr>
      <vt:lpstr>'Основной_1. Ф.12 т.1500'!ID_927852</vt:lpstr>
      <vt:lpstr>'Основной_1. Ф.12 т.1500'!ID_927853</vt:lpstr>
      <vt:lpstr>'Основной_1. Ф.12 т.1500'!ID_927854</vt:lpstr>
      <vt:lpstr>'Основной_1. Ф.12 т.1500'!ID_927855</vt:lpstr>
      <vt:lpstr>'Основной_1. Ф.12 т.1500'!ID_927856</vt:lpstr>
      <vt:lpstr>'Основной_1. Ф.12 т.1500'!ID_927857</vt:lpstr>
      <vt:lpstr>'Основной_1. Ф.12 т.1500'!ID_927858</vt:lpstr>
      <vt:lpstr>'Основной_1. Ф.12 т.1500'!ID_927859</vt:lpstr>
      <vt:lpstr>'Основной_1. Ф.12 т.1500'!ID_927860</vt:lpstr>
      <vt:lpstr>'Основной_1. Ф.12 т.1500'!ID_927861</vt:lpstr>
      <vt:lpstr>'Основной_1. Ф.12 т.1500'!ID_927862</vt:lpstr>
      <vt:lpstr>'Основной_1. Ф.12 т.1500'!ID_927863</vt:lpstr>
      <vt:lpstr>'Основной_1. Ф.12 т.1500'!ID_927864</vt:lpstr>
      <vt:lpstr>'Основной_1. Ф.12 т.1500'!ID_927865</vt:lpstr>
      <vt:lpstr>'Основной_1. Ф.12 т.1500'!ID_927866</vt:lpstr>
      <vt:lpstr>'Основной_1. Ф.12 т.1500'!ID_927867</vt:lpstr>
      <vt:lpstr>'Основной_1. Ф.12 т.1500'!ID_927868</vt:lpstr>
      <vt:lpstr>'Основной_1. Ф.12 т.1500'!ID_927869</vt:lpstr>
      <vt:lpstr>'Основной_1. Ф.12 т.1500'!ID_927870</vt:lpstr>
      <vt:lpstr>'Основной_1. Ф.12 т.1500'!ID_927871</vt:lpstr>
      <vt:lpstr>'Основной_1. Ф.12 т.1500'!ID_927872</vt:lpstr>
      <vt:lpstr>'Основной_1. Ф.12 т.1500'!ID_927873</vt:lpstr>
      <vt:lpstr>'Основной_1. Ф.12 т.1500'!ID_927874</vt:lpstr>
      <vt:lpstr>'Основной_1. Ф.12 т.1500'!ID_927875</vt:lpstr>
      <vt:lpstr>'Основной_1. Ф.12 т.1500'!ID_927876</vt:lpstr>
      <vt:lpstr>'Основной_1. Ф.12 т.1500'!ID_927877</vt:lpstr>
      <vt:lpstr>'Основной_1. Ф.12 т.1500'!ID_927878</vt:lpstr>
      <vt:lpstr>'Основной_1. Ф.12 т.1500'!ID_927879</vt:lpstr>
      <vt:lpstr>'Основной_1. Ф.12 т.1500'!ID_927880</vt:lpstr>
      <vt:lpstr>'Основной_1. Ф.12 т.1500'!ID_927881</vt:lpstr>
      <vt:lpstr>'Основной_1. Ф.12 т.1500'!ID_927882</vt:lpstr>
      <vt:lpstr>'Основной_1. Ф.12 т.1500'!ID_927883</vt:lpstr>
      <vt:lpstr>'Основной_1. Ф.12 т.1500'!ID_927884</vt:lpstr>
      <vt:lpstr>'Основной_1. Ф.12 т.1500'!ID_927885</vt:lpstr>
      <vt:lpstr>'Основной_1. Ф.12 т.1500'!ID_927886</vt:lpstr>
      <vt:lpstr>'Основной_1. Ф.12 т.1500'!ID_927887</vt:lpstr>
      <vt:lpstr>'Основной_1. Ф.12 т.1500'!ID_927888</vt:lpstr>
      <vt:lpstr>'Основной_1. Ф.12 т.1500'!ID_927889</vt:lpstr>
      <vt:lpstr>'Основной_1. Ф.12 т.1500'!ID_927890</vt:lpstr>
      <vt:lpstr>'Основной_1. Ф.12 т.1500'!ID_927891</vt:lpstr>
      <vt:lpstr>'Основной_1. Ф.12 т.1500'!ID_927892</vt:lpstr>
      <vt:lpstr>'Основной_1. Ф.12 т.1500'!ID_927893</vt:lpstr>
      <vt:lpstr>'Основной_1. Ф.12 т.1500'!ID_927894</vt:lpstr>
      <vt:lpstr>'Основной_1. Ф.12 т.1500'!ID_927895</vt:lpstr>
      <vt:lpstr>'Основной_1. Ф.12 т.1500'!ID_927896</vt:lpstr>
      <vt:lpstr>'Основной_1. Ф.12 т.1500'!ID_927897</vt:lpstr>
      <vt:lpstr>'Основной_1. Ф.12 т.1500'!ID_927898</vt:lpstr>
      <vt:lpstr>'Основной_1. Ф.12 т.1500'!ID_927899</vt:lpstr>
      <vt:lpstr>'Основной_1. Ф.12 т.1500'!ID_927900</vt:lpstr>
      <vt:lpstr>'Основной_1. Ф.12 т.1500'!ID_927901</vt:lpstr>
      <vt:lpstr>'Основной_1. Ф.12 т.1500'!ID_927902</vt:lpstr>
      <vt:lpstr>'Основной_1. Ф.12 т.1500'!ID_927903</vt:lpstr>
      <vt:lpstr>'Основной_1. Ф.12 т.1500'!ID_927904</vt:lpstr>
      <vt:lpstr>'Основной_1. Ф.12 т.1500'!ID_927905</vt:lpstr>
      <vt:lpstr>'Основной_1. Ф.12 т.1500'!ID_927906</vt:lpstr>
      <vt:lpstr>'Основной_1. Ф.12 т.1500'!ID_927907</vt:lpstr>
      <vt:lpstr>'Основной_1. Ф.12 т.1500'!ID_927908</vt:lpstr>
      <vt:lpstr>'Основной_1. Ф.12 т.1500'!ID_927909</vt:lpstr>
      <vt:lpstr>'Основной_1. Ф.12 т.1500'!ID_927910</vt:lpstr>
      <vt:lpstr>'Основной_1. Ф.12 т.1500'!ID_927911</vt:lpstr>
      <vt:lpstr>'Основной_1. Ф.12 т.1500'!ID_927912</vt:lpstr>
      <vt:lpstr>'Основной_1. Ф.12 т.1500'!ID_927913</vt:lpstr>
      <vt:lpstr>'Основной_1. Ф.12 т.1500'!ID_927914</vt:lpstr>
      <vt:lpstr>'Основной_1. Ф.12 т.1500'!ID_927915</vt:lpstr>
      <vt:lpstr>'Основной_1. Ф.12 т.1500'!ID_927916</vt:lpstr>
      <vt:lpstr>'Основной_1. Ф.12 т.1500'!ID_927917</vt:lpstr>
      <vt:lpstr>'Основной_1. Ф.12 т.1500'!ID_927918</vt:lpstr>
      <vt:lpstr>'Основной_1. Ф.12 т.1500'!ID_927919</vt:lpstr>
      <vt:lpstr>'Основной_1. Ф.12 т.1500'!ID_927920</vt:lpstr>
      <vt:lpstr>'Основной_1. Ф.12 т.1500'!ID_927921</vt:lpstr>
      <vt:lpstr>'Основной_1. Ф.12 т.1500'!ID_927922</vt:lpstr>
      <vt:lpstr>'Основной_3. Ф.12 т.1601...1900'!ID_927923</vt:lpstr>
      <vt:lpstr>'Основной_3. Ф.12 т.1601...1900'!ID_927924</vt:lpstr>
      <vt:lpstr>'Основной_3. Ф.12 т.1601...1900'!ID_927925</vt:lpstr>
      <vt:lpstr>'Основной_3. Ф.12 т.1601...1900'!ID_927926</vt:lpstr>
      <vt:lpstr>'Основной_3. Ф.12 т.1601...1900'!ID_927927</vt:lpstr>
      <vt:lpstr>'Основной_3. Ф.12 т.1601...1900'!ID_927928</vt:lpstr>
      <vt:lpstr>'Основной_1. Ф.12 т.1500'!ID_927929</vt:lpstr>
      <vt:lpstr>'Основной_1. Ф.12 т.1500'!ID_927930</vt:lpstr>
      <vt:lpstr>'Основной_1. Ф.12 т.1500'!ID_927931</vt:lpstr>
      <vt:lpstr>'Основной_1. Ф.12 т.1500'!ID_927932</vt:lpstr>
      <vt:lpstr>'Основной_1. Ф.12 т.1500'!ID_927933</vt:lpstr>
      <vt:lpstr>'Основной_1. Ф.12 т.1500'!ID_927934</vt:lpstr>
      <vt:lpstr>'Основной_1. Ф.12 т.1500'!ID_927935</vt:lpstr>
      <vt:lpstr>'Основной_1. Ф.12 т.1500'!ID_927936</vt:lpstr>
      <vt:lpstr>'Основной_1. Ф.12 т.1500'!ID_927937</vt:lpstr>
      <vt:lpstr>'Основной_1. Ф.12 т.1500'!ID_927938</vt:lpstr>
      <vt:lpstr>'Основной_1. Ф.12 т.1500'!ID_927939</vt:lpstr>
      <vt:lpstr>'Основной_1. Ф.12 т.1500'!ID_927940</vt:lpstr>
      <vt:lpstr>'Основной_1. Ф.12 т.1500'!ID_927941</vt:lpstr>
      <vt:lpstr>'Основной_1. Ф.12 т.1500'!ID_927942</vt:lpstr>
      <vt:lpstr>'Основной_1. Ф.12 т.1500'!ID_927943</vt:lpstr>
      <vt:lpstr>'Основной_1. Ф.12 т.1500'!ID_927944</vt:lpstr>
      <vt:lpstr>'Основной_1. Ф.12 т.1500'!ID_927945</vt:lpstr>
      <vt:lpstr>'Основной_1. Ф.12 т.1500'!ID_927946</vt:lpstr>
      <vt:lpstr>'Основной_1. Ф.12 т.1500'!ID_927947</vt:lpstr>
      <vt:lpstr>'Основной_1. Ф.12 т.1500'!ID_927948</vt:lpstr>
      <vt:lpstr>'Основной_1. Ф.12 т.1500'!ID_927949</vt:lpstr>
      <vt:lpstr>'Основной_1. Ф.12 т.1500'!ID_927950</vt:lpstr>
      <vt:lpstr>'Основной_1. Ф.12 т.1500'!ID_927951</vt:lpstr>
      <vt:lpstr>'Основной_1. Ф.12 т.1500'!ID_927952</vt:lpstr>
      <vt:lpstr>'Основной_1. Ф.12 т.1500'!ID_927953</vt:lpstr>
      <vt:lpstr>'Основной_1. Ф.12 т.1500'!ID_927954</vt:lpstr>
      <vt:lpstr>'Основной_1. Ф.12 т.1500'!ID_927955</vt:lpstr>
      <vt:lpstr>'Основной_1. Ф.12 т.1500'!ID_927956</vt:lpstr>
      <vt:lpstr>'Основной_1. Ф.12 т.1500'!ID_927957</vt:lpstr>
      <vt:lpstr>'Основной_1. Ф.12 т.1500'!ID_927958</vt:lpstr>
      <vt:lpstr>'Основной_1. Ф.12 т.1500'!ID_927959</vt:lpstr>
      <vt:lpstr>'Основной_1. Ф.12 т.1500'!ID_927960</vt:lpstr>
      <vt:lpstr>'Основной_1. Ф.12 т.1500'!ID_927961</vt:lpstr>
      <vt:lpstr>'Основной_1. Ф.12 т.1500'!ID_927962</vt:lpstr>
      <vt:lpstr>'Основной_1. Ф.12 т.1500'!ID_927963</vt:lpstr>
      <vt:lpstr>'Основной_1. Ф.12 т.1500'!ID_927964</vt:lpstr>
      <vt:lpstr>'Основной_1. Ф.12 т.1500'!ID_927965</vt:lpstr>
      <vt:lpstr>'Основной_1. Ф.12 т.1500'!ID_927966</vt:lpstr>
      <vt:lpstr>'Основной_1. Ф.12 т.1500'!ID_927967</vt:lpstr>
      <vt:lpstr>'Основной_1. Ф.12 т.1500'!ID_927968</vt:lpstr>
      <vt:lpstr>'Основной_1. Ф.12 т.1500'!ID_927969</vt:lpstr>
      <vt:lpstr>'Основной_1. Ф.12 т.1500'!ID_927970</vt:lpstr>
      <vt:lpstr>'Основной_1. Ф.12 т.1500'!ID_927971</vt:lpstr>
      <vt:lpstr>'Основной_1. Ф.12 т.1500'!ID_927972</vt:lpstr>
      <vt:lpstr>'Основной_1. Ф.12 т.1500'!ID_927973</vt:lpstr>
      <vt:lpstr>'Основной_1. Ф.12 т.1500'!ID_927974</vt:lpstr>
      <vt:lpstr>'Основной_1. Ф.12 т.1500'!ID_927975</vt:lpstr>
      <vt:lpstr>'Основной_1. Ф.12 т.1500'!ID_927976</vt:lpstr>
      <vt:lpstr>'Основной_1. Ф.12 т.1500'!ID_927977</vt:lpstr>
      <vt:lpstr>'Основной_1. Ф.12 т.1500'!ID_927978</vt:lpstr>
      <vt:lpstr>'Основной_1. Ф.12 т.1500'!ID_927979</vt:lpstr>
      <vt:lpstr>'Основной_1. Ф.12 т.1500'!ID_927980</vt:lpstr>
      <vt:lpstr>'Основной_1. Ф.12 т.1500'!ID_927981</vt:lpstr>
      <vt:lpstr>'Основной_1. Ф.12 т.1500'!ID_927982</vt:lpstr>
      <vt:lpstr>'Основной_1. Ф.12 т.1500'!ID_927983</vt:lpstr>
      <vt:lpstr>'Основной_1. Ф.12 т.1500'!ID_927984</vt:lpstr>
      <vt:lpstr>'Основной_1. Ф.12 т.1500'!ID_927985</vt:lpstr>
      <vt:lpstr>'Основной_1. Ф.12 т.1500'!ID_927986</vt:lpstr>
      <vt:lpstr>'Основной_1. Ф.12 т.1500'!ID_927987</vt:lpstr>
      <vt:lpstr>'Основной_1. Ф.12 т.1500'!ID_927988</vt:lpstr>
      <vt:lpstr>'Основной_1. Ф.12 т.1500'!ID_927989</vt:lpstr>
      <vt:lpstr>'Основной_1. Ф.12 т.1500'!ID_927990</vt:lpstr>
      <vt:lpstr>'Основной_1. Ф.12 т.1500'!ID_927991</vt:lpstr>
      <vt:lpstr>'Основной_1. Ф.12 т.1500'!ID_927992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2023-12-28T21:42:24Z</dcterms:created>
  <dcterms:modified xsi:type="dcterms:W3CDTF">2023-12-28T21:42:25Z</dcterms:modified>
</cp:coreProperties>
</file>